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L5" i="2"/>
  <c r="L6"/>
  <c r="L7"/>
  <c r="L8"/>
  <c r="L9"/>
  <c r="L4"/>
  <c r="M5"/>
  <c r="M4"/>
  <c r="M7"/>
  <c r="M8"/>
  <c r="M9"/>
  <c r="M6"/>
  <c r="E175" i="1" l="1"/>
  <c r="M175"/>
  <c r="D7" i="2" s="1"/>
  <c r="C175" i="1"/>
  <c r="C4" i="2" s="1"/>
  <c r="D175" i="1"/>
  <c r="D4" i="2" s="1"/>
  <c r="E4"/>
  <c r="F175" i="1"/>
  <c r="C5" i="2" s="1"/>
  <c r="G175" i="1"/>
  <c r="D5" i="2" s="1"/>
  <c r="H175" i="1"/>
  <c r="E5" i="2" s="1"/>
  <c r="I175" i="1"/>
  <c r="C6" i="2" s="1"/>
  <c r="J175" i="1"/>
  <c r="D6" i="2" s="1"/>
  <c r="K175" i="1"/>
  <c r="E6" i="2" s="1"/>
  <c r="L175" i="1"/>
  <c r="C7" i="2" s="1"/>
  <c r="N175" i="1"/>
  <c r="E7" i="2" s="1"/>
  <c r="O175" i="1"/>
  <c r="C8" i="2" s="1"/>
  <c r="P175" i="1"/>
  <c r="D8" i="2" s="1"/>
  <c r="Q175" i="1"/>
  <c r="E8" i="2" s="1"/>
  <c r="R175" i="1"/>
  <c r="C9" i="2" s="1"/>
  <c r="S175" i="1"/>
  <c r="D9" i="2" s="1"/>
  <c r="T175" i="1"/>
  <c r="E9" i="2" s="1"/>
  <c r="G9" l="1"/>
  <c r="I9" s="1"/>
  <c r="K9" s="1"/>
  <c r="G8"/>
  <c r="I8" s="1"/>
  <c r="K8" s="1"/>
  <c r="G7"/>
  <c r="I7" s="1"/>
  <c r="K7" s="1"/>
  <c r="G6"/>
  <c r="I6" s="1"/>
  <c r="K6" s="1"/>
  <c r="G5"/>
  <c r="I5" s="1"/>
  <c r="K5" s="1"/>
  <c r="F7"/>
  <c r="H7" s="1"/>
  <c r="J7" s="1"/>
  <c r="G4"/>
  <c r="I4" s="1"/>
  <c r="K4" s="1"/>
  <c r="F9"/>
  <c r="H9" s="1"/>
  <c r="J9" s="1"/>
  <c r="F5"/>
  <c r="H5" s="1"/>
  <c r="J5" s="1"/>
  <c r="F8"/>
  <c r="H8" s="1"/>
  <c r="J8" s="1"/>
  <c r="F6"/>
  <c r="H6" s="1"/>
  <c r="J6" s="1"/>
  <c r="F4"/>
  <c r="H4" l="1"/>
  <c r="J4" s="1"/>
</calcChain>
</file>

<file path=xl/sharedStrings.xml><?xml version="1.0" encoding="utf-8"?>
<sst xmlns="http://schemas.openxmlformats.org/spreadsheetml/2006/main" count="16" uniqueCount="10">
  <si>
    <t>10cm</t>
  </si>
  <si>
    <t>20cm</t>
  </si>
  <si>
    <t>30cm</t>
  </si>
  <si>
    <t>50cm</t>
  </si>
  <si>
    <t>100cm</t>
  </si>
  <si>
    <t>150cm</t>
  </si>
  <si>
    <t>nula</t>
  </si>
  <si>
    <t>režim 2</t>
  </si>
  <si>
    <t>režim 1</t>
  </si>
  <si>
    <t>cm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</si>
</sst>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List1!$R$2:$R$93</c:f>
              <c:numCache>
                <c:formatCode>General</c:formatCode>
                <c:ptCount val="92"/>
                <c:pt idx="0">
                  <c:v>-6.7293975400000005E-7</c:v>
                </c:pt>
                <c:pt idx="1">
                  <c:v>-1.07098569E-6</c:v>
                </c:pt>
                <c:pt idx="2">
                  <c:v>-1.6688579999999999E-6</c:v>
                </c:pt>
                <c:pt idx="3">
                  <c:v>-2.1181731399999999E-6</c:v>
                </c:pt>
                <c:pt idx="4">
                  <c:v>-1.7223094899999999E-6</c:v>
                </c:pt>
                <c:pt idx="5">
                  <c:v>-1.2127405999999999E-6</c:v>
                </c:pt>
                <c:pt idx="6">
                  <c:v>-1.89143835E-6</c:v>
                </c:pt>
                <c:pt idx="7">
                  <c:v>-1.3531440999999999E-6</c:v>
                </c:pt>
                <c:pt idx="8">
                  <c:v>-1.79108224E-6</c:v>
                </c:pt>
                <c:pt idx="9">
                  <c:v>-1.9732498699999999E-6</c:v>
                </c:pt>
                <c:pt idx="10">
                  <c:v>-2.2948349400000001E-6</c:v>
                </c:pt>
                <c:pt idx="11">
                  <c:v>-2.0938123499999999E-6</c:v>
                </c:pt>
                <c:pt idx="12">
                  <c:v>-1.55936215E-6</c:v>
                </c:pt>
                <c:pt idx="13">
                  <c:v>-1.5120921899999999E-6</c:v>
                </c:pt>
                <c:pt idx="14">
                  <c:v>-1.59322801E-6</c:v>
                </c:pt>
                <c:pt idx="15">
                  <c:v>-1.51043042E-6</c:v>
                </c:pt>
                <c:pt idx="16">
                  <c:v>-2.2176983599999999E-6</c:v>
                </c:pt>
                <c:pt idx="17">
                  <c:v>-2.1842980499999999E-6</c:v>
                </c:pt>
                <c:pt idx="18">
                  <c:v>-2.4504594899999999E-6</c:v>
                </c:pt>
                <c:pt idx="19">
                  <c:v>-1.85388362E-6</c:v>
                </c:pt>
                <c:pt idx="20">
                  <c:v>-2.25359133E-6</c:v>
                </c:pt>
                <c:pt idx="21">
                  <c:v>-1.57271128E-6</c:v>
                </c:pt>
                <c:pt idx="22">
                  <c:v>-2.3455836199999999E-6</c:v>
                </c:pt>
                <c:pt idx="23">
                  <c:v>-2.4669769800000002E-6</c:v>
                </c:pt>
                <c:pt idx="24">
                  <c:v>-1.71311478E-6</c:v>
                </c:pt>
                <c:pt idx="25">
                  <c:v>-1.8501947400000001E-6</c:v>
                </c:pt>
                <c:pt idx="26">
                  <c:v>-1.75586498E-6</c:v>
                </c:pt>
                <c:pt idx="27">
                  <c:v>-2.0080015799999999E-7</c:v>
                </c:pt>
                <c:pt idx="28">
                  <c:v>-1.62829009E-6</c:v>
                </c:pt>
                <c:pt idx="29">
                  <c:v>-2.4056821900000001E-6</c:v>
                </c:pt>
                <c:pt idx="30">
                  <c:v>-1.4869005200000001E-6</c:v>
                </c:pt>
                <c:pt idx="31">
                  <c:v>-1.25798345E-6</c:v>
                </c:pt>
                <c:pt idx="32">
                  <c:v>-1.78926529E-6</c:v>
                </c:pt>
                <c:pt idx="33">
                  <c:v>-1.3385711999999999E-6</c:v>
                </c:pt>
                <c:pt idx="34">
                  <c:v>-1.3109782400000001E-6</c:v>
                </c:pt>
                <c:pt idx="35">
                  <c:v>-1.05641279E-6</c:v>
                </c:pt>
                <c:pt idx="36">
                  <c:v>-1.7371652E-6</c:v>
                </c:pt>
                <c:pt idx="37">
                  <c:v>-2.91343412E-6</c:v>
                </c:pt>
                <c:pt idx="38">
                  <c:v>-1.9468619800000001E-6</c:v>
                </c:pt>
                <c:pt idx="39">
                  <c:v>-2.2539017E-6</c:v>
                </c:pt>
                <c:pt idx="40">
                  <c:v>-1.2641649799999999E-6</c:v>
                </c:pt>
                <c:pt idx="41">
                  <c:v>-2.2318783800000001E-6</c:v>
                </c:pt>
                <c:pt idx="42">
                  <c:v>-1.5157810699999999E-6</c:v>
                </c:pt>
                <c:pt idx="43">
                  <c:v>-2.0976564000000001E-6</c:v>
                </c:pt>
                <c:pt idx="44">
                  <c:v>-1.63031719E-6</c:v>
                </c:pt>
                <c:pt idx="45">
                  <c:v>-1.70693325E-6</c:v>
                </c:pt>
                <c:pt idx="46">
                  <c:v>-2.06290469E-6</c:v>
                </c:pt>
                <c:pt idx="47">
                  <c:v>-1.74651509E-6</c:v>
                </c:pt>
                <c:pt idx="48">
                  <c:v>-2.40168295E-6</c:v>
                </c:pt>
                <c:pt idx="49">
                  <c:v>-2.4629777299999999E-6</c:v>
                </c:pt>
                <c:pt idx="50">
                  <c:v>-1.87009074E-6</c:v>
                </c:pt>
                <c:pt idx="51">
                  <c:v>-2.3966976299999999E-6</c:v>
                </c:pt>
                <c:pt idx="52">
                  <c:v>-1.57754141E-6</c:v>
                </c:pt>
                <c:pt idx="53">
                  <c:v>-1.9560566800000002E-6</c:v>
                </c:pt>
                <c:pt idx="54">
                  <c:v>-1.9607316299999999E-6</c:v>
                </c:pt>
                <c:pt idx="55">
                  <c:v>-2.0729302799999998E-6</c:v>
                </c:pt>
                <c:pt idx="56">
                  <c:v>-2.0580745700000001E-6</c:v>
                </c:pt>
                <c:pt idx="57">
                  <c:v>-1.2050524799999999E-6</c:v>
                </c:pt>
                <c:pt idx="58">
                  <c:v>-1.5725560899999999E-6</c:v>
                </c:pt>
                <c:pt idx="59">
                  <c:v>-1.4793675899999999E-6</c:v>
                </c:pt>
                <c:pt idx="60">
                  <c:v>-1.5867361099999999E-6</c:v>
                </c:pt>
                <c:pt idx="61">
                  <c:v>-1.97241899E-6</c:v>
                </c:pt>
                <c:pt idx="62">
                  <c:v>-1.35259603E-6</c:v>
                </c:pt>
                <c:pt idx="63">
                  <c:v>-1.3938396399999999E-6</c:v>
                </c:pt>
                <c:pt idx="64">
                  <c:v>-1.6473087000000001E-6</c:v>
                </c:pt>
                <c:pt idx="65">
                  <c:v>-1.7667214500000001E-6</c:v>
                </c:pt>
                <c:pt idx="66">
                  <c:v>-1.42944979E-6</c:v>
                </c:pt>
                <c:pt idx="67">
                  <c:v>-1.9739255700000001E-6</c:v>
                </c:pt>
                <c:pt idx="68">
                  <c:v>-1.5269479100000001E-6</c:v>
                </c:pt>
                <c:pt idx="69">
                  <c:v>-1.8453646199999999E-6</c:v>
                </c:pt>
                <c:pt idx="70">
                  <c:v>-1.93351285E-6</c:v>
                </c:pt>
                <c:pt idx="71">
                  <c:v>-1.93351285E-6</c:v>
                </c:pt>
                <c:pt idx="72">
                  <c:v>-2.3571157900000002E-6</c:v>
                </c:pt>
                <c:pt idx="73">
                  <c:v>-1.9116447200000001E-6</c:v>
                </c:pt>
                <c:pt idx="74">
                  <c:v>-2.0807735799999999E-6</c:v>
                </c:pt>
                <c:pt idx="75">
                  <c:v>-1.58439864E-6</c:v>
                </c:pt>
                <c:pt idx="76">
                  <c:v>-1.92400778E-6</c:v>
                </c:pt>
                <c:pt idx="77">
                  <c:v>-1.38734774E-6</c:v>
                </c:pt>
                <c:pt idx="78">
                  <c:v>-1.3920502400000001E-6</c:v>
                </c:pt>
                <c:pt idx="79">
                  <c:v>-1.45583768E-6</c:v>
                </c:pt>
                <c:pt idx="80">
                  <c:v>-1.3299245599999999E-6</c:v>
                </c:pt>
                <c:pt idx="81">
                  <c:v>-1.61054884E-6</c:v>
                </c:pt>
                <c:pt idx="82">
                  <c:v>-1.32070231E-6</c:v>
                </c:pt>
                <c:pt idx="83">
                  <c:v>-1.7864073E-6</c:v>
                </c:pt>
                <c:pt idx="84">
                  <c:v>-1.6750119800000001E-6</c:v>
                </c:pt>
                <c:pt idx="85">
                  <c:v>-1.52858213E-6</c:v>
                </c:pt>
                <c:pt idx="86">
                  <c:v>-1.16944233E-6</c:v>
                </c:pt>
                <c:pt idx="87">
                  <c:v>-1.7778607500000001E-6</c:v>
                </c:pt>
                <c:pt idx="88">
                  <c:v>-1.9966245900000001E-6</c:v>
                </c:pt>
                <c:pt idx="89">
                  <c:v>-1.39393015E-6</c:v>
                </c:pt>
                <c:pt idx="90">
                  <c:v>-1.0417122599999999E-6</c:v>
                </c:pt>
                <c:pt idx="91">
                  <c:v>-1.32272941E-6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List1!$M$1:$M$1</c:f>
              <c:numCache>
                <c:formatCode>General</c:formatCode>
                <c:ptCount val="1"/>
              </c:numCache>
            </c:numRef>
          </c:val>
        </c:ser>
        <c:ser>
          <c:idx val="2"/>
          <c:order val="2"/>
          <c:marker>
            <c:symbol val="none"/>
          </c:marker>
          <c:val>
            <c:numRef>
              <c:f>List1!$S$2:$S$175</c:f>
              <c:numCache>
                <c:formatCode>General</c:formatCode>
                <c:ptCount val="174"/>
                <c:pt idx="0">
                  <c:v>-3.4094987000000001E-6</c:v>
                </c:pt>
                <c:pt idx="1">
                  <c:v>-2.4397581999999999E-6</c:v>
                </c:pt>
                <c:pt idx="2">
                  <c:v>-2.5761624600000002E-6</c:v>
                </c:pt>
                <c:pt idx="3">
                  <c:v>-2.1103298299999999E-6</c:v>
                </c:pt>
                <c:pt idx="4">
                  <c:v>-2.4825083900000001E-6</c:v>
                </c:pt>
                <c:pt idx="5">
                  <c:v>-2.53793202E-6</c:v>
                </c:pt>
                <c:pt idx="6">
                  <c:v>-3.0278150699999999E-6</c:v>
                </c:pt>
                <c:pt idx="7">
                  <c:v>-2.2060109999999998E-6</c:v>
                </c:pt>
                <c:pt idx="8">
                  <c:v>-3.3575538E-6</c:v>
                </c:pt>
                <c:pt idx="9">
                  <c:v>-2.3854758300000001E-6</c:v>
                </c:pt>
                <c:pt idx="10">
                  <c:v>-3.38960271E-6</c:v>
                </c:pt>
                <c:pt idx="11">
                  <c:v>-2.8167668899999998E-6</c:v>
                </c:pt>
                <c:pt idx="12">
                  <c:v>-3.3091425899999999E-6</c:v>
                </c:pt>
                <c:pt idx="13">
                  <c:v>-3.2335126E-6</c:v>
                </c:pt>
                <c:pt idx="14">
                  <c:v>-2.9404977199999998E-6</c:v>
                </c:pt>
                <c:pt idx="15">
                  <c:v>-2.4950266399999999E-6</c:v>
                </c:pt>
                <c:pt idx="16">
                  <c:v>-3.4709486699999998E-6</c:v>
                </c:pt>
                <c:pt idx="17">
                  <c:v>-3.24670655E-6</c:v>
                </c:pt>
                <c:pt idx="18">
                  <c:v>-3.1673876800000001E-6</c:v>
                </c:pt>
                <c:pt idx="19">
                  <c:v>-3.2991170000000001E-6</c:v>
                </c:pt>
                <c:pt idx="20">
                  <c:v>-2.9960765300000002E-6</c:v>
                </c:pt>
                <c:pt idx="21">
                  <c:v>-3.3730852200000001E-6</c:v>
                </c:pt>
                <c:pt idx="22">
                  <c:v>-3.8668123199999998E-6</c:v>
                </c:pt>
                <c:pt idx="23">
                  <c:v>-3.34654214E-6</c:v>
                </c:pt>
                <c:pt idx="24">
                  <c:v>-2.8705287399999999E-6</c:v>
                </c:pt>
                <c:pt idx="25">
                  <c:v>-3.2498749E-6</c:v>
                </c:pt>
                <c:pt idx="26">
                  <c:v>-3.7756509100000001E-6</c:v>
                </c:pt>
                <c:pt idx="27">
                  <c:v>-4.0780156799999999E-6</c:v>
                </c:pt>
                <c:pt idx="28">
                  <c:v>-3.7108774000000001E-6</c:v>
                </c:pt>
                <c:pt idx="29">
                  <c:v>-3.9025501000000004E-6</c:v>
                </c:pt>
                <c:pt idx="30">
                  <c:v>-4.5406799499999999E-6</c:v>
                </c:pt>
                <c:pt idx="31">
                  <c:v>-4.6139724699999997E-6</c:v>
                </c:pt>
                <c:pt idx="32">
                  <c:v>-4.4446884100000001E-6</c:v>
                </c:pt>
                <c:pt idx="33">
                  <c:v>-4.9028329199999999E-6</c:v>
                </c:pt>
                <c:pt idx="34">
                  <c:v>-4.3949257999999996E-6</c:v>
                </c:pt>
                <c:pt idx="35">
                  <c:v>-4.4937753300000002E-6</c:v>
                </c:pt>
                <c:pt idx="36">
                  <c:v>-4.39274351E-6</c:v>
                </c:pt>
                <c:pt idx="37">
                  <c:v>-4.1837224400000004E-6</c:v>
                </c:pt>
                <c:pt idx="38">
                  <c:v>-4.6660725499999998E-6</c:v>
                </c:pt>
                <c:pt idx="39">
                  <c:v>-4.6405155399999999E-6</c:v>
                </c:pt>
                <c:pt idx="40">
                  <c:v>-3.8985508600000003E-6</c:v>
                </c:pt>
                <c:pt idx="41">
                  <c:v>-4.5749111400000002E-6</c:v>
                </c:pt>
                <c:pt idx="42">
                  <c:v>-5.5581559599999999E-6</c:v>
                </c:pt>
                <c:pt idx="43">
                  <c:v>-4.9418942400000003E-6</c:v>
                </c:pt>
                <c:pt idx="44">
                  <c:v>-5.3195786299999996E-6</c:v>
                </c:pt>
                <c:pt idx="45">
                  <c:v>-5.6364887500000002E-6</c:v>
                </c:pt>
                <c:pt idx="46">
                  <c:v>-5.8937658499999998E-6</c:v>
                </c:pt>
                <c:pt idx="47">
                  <c:v>-6.0306906299999998E-6</c:v>
                </c:pt>
                <c:pt idx="48">
                  <c:v>-5.4053893999999996E-6</c:v>
                </c:pt>
                <c:pt idx="49">
                  <c:v>-6.8448065799999998E-6</c:v>
                </c:pt>
                <c:pt idx="50">
                  <c:v>-6.5649856400000002E-6</c:v>
                </c:pt>
                <c:pt idx="51">
                  <c:v>-6.8518189999999997E-6</c:v>
                </c:pt>
                <c:pt idx="52">
                  <c:v>-5.8633787200000004E-6</c:v>
                </c:pt>
                <c:pt idx="53">
                  <c:v>-6.25342617E-6</c:v>
                </c:pt>
                <c:pt idx="54">
                  <c:v>-6.2014812699999999E-6</c:v>
                </c:pt>
                <c:pt idx="55">
                  <c:v>-6.93830546E-6</c:v>
                </c:pt>
                <c:pt idx="56">
                  <c:v>-7.0256228099999996E-6</c:v>
                </c:pt>
                <c:pt idx="57">
                  <c:v>-7.1196422000000002E-6</c:v>
                </c:pt>
                <c:pt idx="58">
                  <c:v>-7.6759605300000005E-6</c:v>
                </c:pt>
                <c:pt idx="59">
                  <c:v>-8.0521383400000001E-6</c:v>
                </c:pt>
                <c:pt idx="60">
                  <c:v>-8.2314479800000005E-6</c:v>
                </c:pt>
                <c:pt idx="61">
                  <c:v>-8.2266178500000003E-6</c:v>
                </c:pt>
                <c:pt idx="62">
                  <c:v>-7.9137069699999998E-6</c:v>
                </c:pt>
                <c:pt idx="63">
                  <c:v>-7.9461212100000005E-6</c:v>
                </c:pt>
                <c:pt idx="64">
                  <c:v>-8.0599816399999994E-6</c:v>
                </c:pt>
                <c:pt idx="65">
                  <c:v>-6.7293975400000005E-7</c:v>
                </c:pt>
                <c:pt idx="66">
                  <c:v>-1.07098569E-6</c:v>
                </c:pt>
                <c:pt idx="67">
                  <c:v>-1.6688579999999999E-6</c:v>
                </c:pt>
                <c:pt idx="68">
                  <c:v>-2.1181731399999999E-6</c:v>
                </c:pt>
                <c:pt idx="69">
                  <c:v>-1.7223094899999999E-6</c:v>
                </c:pt>
                <c:pt idx="70">
                  <c:v>-1.2127405999999999E-6</c:v>
                </c:pt>
                <c:pt idx="71">
                  <c:v>-1.89143835E-6</c:v>
                </c:pt>
                <c:pt idx="72">
                  <c:v>-1.3531440999999999E-6</c:v>
                </c:pt>
                <c:pt idx="73">
                  <c:v>-1.79108224E-6</c:v>
                </c:pt>
                <c:pt idx="74">
                  <c:v>-1.9732498699999999E-6</c:v>
                </c:pt>
                <c:pt idx="75">
                  <c:v>-2.2948349400000001E-6</c:v>
                </c:pt>
                <c:pt idx="76">
                  <c:v>-2.0938123499999999E-6</c:v>
                </c:pt>
                <c:pt idx="77">
                  <c:v>-1.55936215E-6</c:v>
                </c:pt>
                <c:pt idx="78">
                  <c:v>-1.5120921899999999E-6</c:v>
                </c:pt>
                <c:pt idx="79">
                  <c:v>-1.59322801E-6</c:v>
                </c:pt>
                <c:pt idx="80">
                  <c:v>-1.51043042E-6</c:v>
                </c:pt>
                <c:pt idx="81">
                  <c:v>-2.2176983599999999E-6</c:v>
                </c:pt>
                <c:pt idx="82">
                  <c:v>-2.1842980499999999E-6</c:v>
                </c:pt>
                <c:pt idx="83">
                  <c:v>-2.4504594899999999E-6</c:v>
                </c:pt>
                <c:pt idx="84">
                  <c:v>-1.85388362E-6</c:v>
                </c:pt>
                <c:pt idx="85">
                  <c:v>-2.25359133E-6</c:v>
                </c:pt>
                <c:pt idx="86">
                  <c:v>-1.57271128E-6</c:v>
                </c:pt>
                <c:pt idx="87">
                  <c:v>-6.7293975400000005E-7</c:v>
                </c:pt>
                <c:pt idx="88">
                  <c:v>-1.07098569E-6</c:v>
                </c:pt>
                <c:pt idx="89">
                  <c:v>-1.6688579999999999E-6</c:v>
                </c:pt>
                <c:pt idx="90">
                  <c:v>-2.1181731399999999E-6</c:v>
                </c:pt>
                <c:pt idx="91">
                  <c:v>-1.7223094899999999E-6</c:v>
                </c:pt>
                <c:pt idx="92">
                  <c:v>-1.2127405999999999E-6</c:v>
                </c:pt>
                <c:pt idx="93">
                  <c:v>-1.89143835E-6</c:v>
                </c:pt>
                <c:pt idx="94">
                  <c:v>-1.3531440999999999E-6</c:v>
                </c:pt>
                <c:pt idx="95">
                  <c:v>-1.79108224E-6</c:v>
                </c:pt>
                <c:pt idx="96">
                  <c:v>-1.9732498699999999E-6</c:v>
                </c:pt>
                <c:pt idx="97">
                  <c:v>-2.2948349400000001E-6</c:v>
                </c:pt>
                <c:pt idx="98">
                  <c:v>-2.0938123499999999E-6</c:v>
                </c:pt>
                <c:pt idx="99">
                  <c:v>-1.55936215E-6</c:v>
                </c:pt>
                <c:pt idx="100">
                  <c:v>-1.5120921899999999E-6</c:v>
                </c:pt>
                <c:pt idx="101">
                  <c:v>-1.59322801E-6</c:v>
                </c:pt>
                <c:pt idx="102">
                  <c:v>-1.51043042E-6</c:v>
                </c:pt>
                <c:pt idx="103">
                  <c:v>-2.2176983599999999E-6</c:v>
                </c:pt>
                <c:pt idx="104">
                  <c:v>-2.1842980499999999E-6</c:v>
                </c:pt>
                <c:pt idx="105">
                  <c:v>-2.4504594899999999E-6</c:v>
                </c:pt>
                <c:pt idx="106">
                  <c:v>-1.85388362E-6</c:v>
                </c:pt>
                <c:pt idx="107">
                  <c:v>-2.25359133E-6</c:v>
                </c:pt>
                <c:pt idx="108">
                  <c:v>-1.57271128E-6</c:v>
                </c:pt>
                <c:pt idx="109">
                  <c:v>-2.3455836199999999E-6</c:v>
                </c:pt>
                <c:pt idx="110">
                  <c:v>-2.4669769800000002E-6</c:v>
                </c:pt>
                <c:pt idx="111">
                  <c:v>-1.71311478E-6</c:v>
                </c:pt>
                <c:pt idx="112">
                  <c:v>-1.8501947400000001E-6</c:v>
                </c:pt>
                <c:pt idx="113">
                  <c:v>-1.75586498E-6</c:v>
                </c:pt>
                <c:pt idx="114">
                  <c:v>-2.0080015799999999E-7</c:v>
                </c:pt>
                <c:pt idx="115">
                  <c:v>-1.62829009E-6</c:v>
                </c:pt>
                <c:pt idx="116">
                  <c:v>-2.4056821900000001E-6</c:v>
                </c:pt>
                <c:pt idx="117">
                  <c:v>-1.4869005200000001E-6</c:v>
                </c:pt>
                <c:pt idx="118">
                  <c:v>-1.25798345E-6</c:v>
                </c:pt>
                <c:pt idx="119">
                  <c:v>-1.78926529E-6</c:v>
                </c:pt>
                <c:pt idx="120">
                  <c:v>-1.3385711999999999E-6</c:v>
                </c:pt>
                <c:pt idx="121">
                  <c:v>-1.3109782400000001E-6</c:v>
                </c:pt>
                <c:pt idx="122">
                  <c:v>-7.3448704E-6</c:v>
                </c:pt>
                <c:pt idx="123">
                  <c:v>-7.14151034E-6</c:v>
                </c:pt>
                <c:pt idx="124">
                  <c:v>-7.6472351699999997E-6</c:v>
                </c:pt>
                <c:pt idx="125">
                  <c:v>-6.9641728399999999E-6</c:v>
                </c:pt>
                <c:pt idx="126">
                  <c:v>-6.5402595200000004E-6</c:v>
                </c:pt>
                <c:pt idx="127">
                  <c:v>-6.7613332900000002E-6</c:v>
                </c:pt>
                <c:pt idx="128">
                  <c:v>-6.47564119E-6</c:v>
                </c:pt>
                <c:pt idx="129">
                  <c:v>-6.1695875500000001E-6</c:v>
                </c:pt>
                <c:pt idx="130">
                  <c:v>-6.3945053700000001E-6</c:v>
                </c:pt>
                <c:pt idx="131">
                  <c:v>-6.6369267599999996E-6</c:v>
                </c:pt>
                <c:pt idx="132">
                  <c:v>-6.40951628E-6</c:v>
                </c:pt>
                <c:pt idx="133">
                  <c:v>-6.4295674499999997E-6</c:v>
                </c:pt>
                <c:pt idx="134">
                  <c:v>-5.7808915000000001E-6</c:v>
                </c:pt>
                <c:pt idx="135">
                  <c:v>-6.0423779899999999E-6</c:v>
                </c:pt>
                <c:pt idx="136">
                  <c:v>-5.8593794800000003E-6</c:v>
                </c:pt>
                <c:pt idx="137">
                  <c:v>-6.4173595800000001E-6</c:v>
                </c:pt>
                <c:pt idx="138">
                  <c:v>-5.5765453699999999E-6</c:v>
                </c:pt>
                <c:pt idx="139">
                  <c:v>-5.7590233700000001E-6</c:v>
                </c:pt>
                <c:pt idx="140">
                  <c:v>-5.9653966E-6</c:v>
                </c:pt>
                <c:pt idx="141">
                  <c:v>-6.1420583999999999E-6</c:v>
                </c:pt>
                <c:pt idx="142">
                  <c:v>-6.0979567999999999E-6</c:v>
                </c:pt>
                <c:pt idx="143">
                  <c:v>-6.14605764E-6</c:v>
                </c:pt>
                <c:pt idx="144">
                  <c:v>-6.6260702799999997E-6</c:v>
                </c:pt>
                <c:pt idx="145">
                  <c:v>-5.8071242100000002E-6</c:v>
                </c:pt>
                <c:pt idx="146">
                  <c:v>-6.2832927899999999E-6</c:v>
                </c:pt>
                <c:pt idx="147">
                  <c:v>-6.1228381099999996E-6</c:v>
                </c:pt>
                <c:pt idx="148">
                  <c:v>-6.2101554600000001E-6</c:v>
                </c:pt>
                <c:pt idx="149">
                  <c:v>-6.1968063300000004E-6</c:v>
                </c:pt>
                <c:pt idx="150">
                  <c:v>-5.9311654099999997E-6</c:v>
                </c:pt>
                <c:pt idx="151">
                  <c:v>-4.8133332900000004E-6</c:v>
                </c:pt>
                <c:pt idx="152">
                  <c:v>-6.18631518E-6</c:v>
                </c:pt>
                <c:pt idx="153">
                  <c:v>-5.8431723599999999E-6</c:v>
                </c:pt>
                <c:pt idx="154">
                  <c:v>-5.9161544999999999E-6</c:v>
                </c:pt>
                <c:pt idx="155">
                  <c:v>-4.9360780499999998E-6</c:v>
                </c:pt>
                <c:pt idx="156">
                  <c:v>-4.5368358899999999E-6</c:v>
                </c:pt>
                <c:pt idx="157">
                  <c:v>-4.6480484799999999E-6</c:v>
                </c:pt>
                <c:pt idx="158">
                  <c:v>-4.1544765600000003E-6</c:v>
                </c:pt>
                <c:pt idx="159">
                  <c:v>-4.6295038899999998E-6</c:v>
                </c:pt>
                <c:pt idx="160">
                  <c:v>-4.4814122699999998E-6</c:v>
                </c:pt>
                <c:pt idx="161">
                  <c:v>-3.74209542E-6</c:v>
                </c:pt>
                <c:pt idx="162">
                  <c:v>-4.7104845199999998E-6</c:v>
                </c:pt>
                <c:pt idx="163">
                  <c:v>-4.5516916099999998E-6</c:v>
                </c:pt>
                <c:pt idx="164">
                  <c:v>-4.24163872E-6</c:v>
                </c:pt>
                <c:pt idx="165">
                  <c:v>-4.1691770900000004E-6</c:v>
                </c:pt>
                <c:pt idx="166">
                  <c:v>-4.0848729099999998E-6</c:v>
                </c:pt>
                <c:pt idx="167">
                  <c:v>-3.6644383299999999E-6</c:v>
                </c:pt>
                <c:pt idx="168">
                  <c:v>-4.2843889199999996E-6</c:v>
                </c:pt>
                <c:pt idx="169">
                  <c:v>-4.1068962299999997E-6</c:v>
                </c:pt>
                <c:pt idx="173">
                  <c:v>-3.9508709283882326E-6</c:v>
                </c:pt>
              </c:numCache>
            </c:numRef>
          </c:val>
        </c:ser>
        <c:marker val="1"/>
        <c:axId val="146904576"/>
        <c:axId val="146906112"/>
      </c:lineChart>
      <c:catAx>
        <c:axId val="146904576"/>
        <c:scaling>
          <c:orientation val="minMax"/>
        </c:scaling>
        <c:axPos val="b"/>
        <c:tickLblPos val="nextTo"/>
        <c:crossAx val="146906112"/>
        <c:crosses val="autoZero"/>
        <c:auto val="1"/>
        <c:lblAlgn val="ctr"/>
        <c:lblOffset val="100"/>
      </c:catAx>
      <c:valAx>
        <c:axId val="146906112"/>
        <c:scaling>
          <c:orientation val="minMax"/>
        </c:scaling>
        <c:axPos val="l"/>
        <c:majorGridlines/>
        <c:numFmt formatCode="General" sourceLinked="1"/>
        <c:tickLblPos val="nextTo"/>
        <c:crossAx val="1469045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List1!$R$1</c:f>
              <c:strCache>
                <c:ptCount val="1"/>
                <c:pt idx="0">
                  <c:v>150cm</c:v>
                </c:pt>
              </c:strCache>
            </c:strRef>
          </c:tx>
          <c:marker>
            <c:symbol val="none"/>
          </c:marker>
          <c:val>
            <c:numRef>
              <c:f>List1!$C$2:$C$175</c:f>
              <c:numCache>
                <c:formatCode>General</c:formatCode>
                <c:ptCount val="174"/>
                <c:pt idx="0">
                  <c:v>-2.8575682199999999E-5</c:v>
                </c:pt>
                <c:pt idx="1">
                  <c:v>-2.8067099400000001E-5</c:v>
                </c:pt>
                <c:pt idx="2">
                  <c:v>-2.8280485E-5</c:v>
                </c:pt>
                <c:pt idx="3">
                  <c:v>-2.8308534699999999E-5</c:v>
                </c:pt>
                <c:pt idx="4">
                  <c:v>-2.8272641700000001E-5</c:v>
                </c:pt>
                <c:pt idx="5">
                  <c:v>-2.8232229E-5</c:v>
                </c:pt>
                <c:pt idx="6">
                  <c:v>-2.71733542E-5</c:v>
                </c:pt>
                <c:pt idx="7">
                  <c:v>-2.8434447800000001E-5</c:v>
                </c:pt>
                <c:pt idx="8">
                  <c:v>-2.77288416E-5</c:v>
                </c:pt>
                <c:pt idx="9">
                  <c:v>-2.71796909E-5</c:v>
                </c:pt>
                <c:pt idx="10">
                  <c:v>-2.7884100900000001E-5</c:v>
                </c:pt>
                <c:pt idx="11">
                  <c:v>-2.6947605500000001E-5</c:v>
                </c:pt>
                <c:pt idx="12">
                  <c:v>-2.7628640699999999E-5</c:v>
                </c:pt>
                <c:pt idx="13">
                  <c:v>-2.74962357E-5</c:v>
                </c:pt>
                <c:pt idx="14">
                  <c:v>-2.7062451999999999E-5</c:v>
                </c:pt>
                <c:pt idx="15">
                  <c:v>-2.65614021E-5</c:v>
                </c:pt>
                <c:pt idx="16">
                  <c:v>-2.64203229E-5</c:v>
                </c:pt>
                <c:pt idx="17">
                  <c:v>-2.7221765400000002E-5</c:v>
                </c:pt>
                <c:pt idx="18">
                  <c:v>-2.7605941699999999E-5</c:v>
                </c:pt>
                <c:pt idx="19">
                  <c:v>-2.7206909700000001E-5</c:v>
                </c:pt>
                <c:pt idx="20">
                  <c:v>-2.67956698E-5</c:v>
                </c:pt>
                <c:pt idx="21">
                  <c:v>-2.69257374E-5</c:v>
                </c:pt>
                <c:pt idx="22">
                  <c:v>-2.67045084E-5</c:v>
                </c:pt>
                <c:pt idx="23">
                  <c:v>-2.7316926099999999E-5</c:v>
                </c:pt>
                <c:pt idx="24">
                  <c:v>-2.6428010999999998E-5</c:v>
                </c:pt>
                <c:pt idx="25">
                  <c:v>-2.6754271E-5</c:v>
                </c:pt>
                <c:pt idx="26">
                  <c:v>-2.6776969999999999E-5</c:v>
                </c:pt>
                <c:pt idx="27">
                  <c:v>-2.6104608999999999E-5</c:v>
                </c:pt>
                <c:pt idx="28">
                  <c:v>-2.5839954099999999E-5</c:v>
                </c:pt>
                <c:pt idx="29">
                  <c:v>-2.6564570499999999E-5</c:v>
                </c:pt>
                <c:pt idx="30">
                  <c:v>-2.6191095499999998E-5</c:v>
                </c:pt>
                <c:pt idx="31">
                  <c:v>-2.6278723199999999E-5</c:v>
                </c:pt>
                <c:pt idx="32">
                  <c:v>-2.6925216800000001E-5</c:v>
                </c:pt>
                <c:pt idx="33">
                  <c:v>-2.6249842599999998E-5</c:v>
                </c:pt>
                <c:pt idx="34">
                  <c:v>-2.5998071400000001E-5</c:v>
                </c:pt>
                <c:pt idx="35">
                  <c:v>-2.6255193300000001E-5</c:v>
                </c:pt>
                <c:pt idx="36">
                  <c:v>-2.6529353199999998E-5</c:v>
                </c:pt>
                <c:pt idx="37">
                  <c:v>-2.5351577700000001E-5</c:v>
                </c:pt>
                <c:pt idx="38">
                  <c:v>-2.6109283899999999E-5</c:v>
                </c:pt>
                <c:pt idx="39">
                  <c:v>-2.5507357400000001E-5</c:v>
                </c:pt>
                <c:pt idx="40">
                  <c:v>-2.54324031E-5</c:v>
                </c:pt>
                <c:pt idx="41">
                  <c:v>-2.58337726E-5</c:v>
                </c:pt>
                <c:pt idx="42">
                  <c:v>-2.5956517400000001E-5</c:v>
                </c:pt>
                <c:pt idx="43">
                  <c:v>-2.6128969800000001E-5</c:v>
                </c:pt>
                <c:pt idx="44">
                  <c:v>-2.5605686399999999E-5</c:v>
                </c:pt>
                <c:pt idx="45">
                  <c:v>-2.5913246700000002E-5</c:v>
                </c:pt>
                <c:pt idx="46">
                  <c:v>-2.6328485799999999E-5</c:v>
                </c:pt>
                <c:pt idx="47">
                  <c:v>-2.53280478E-5</c:v>
                </c:pt>
                <c:pt idx="48">
                  <c:v>-2.60884019E-5</c:v>
                </c:pt>
                <c:pt idx="49">
                  <c:v>-2.55479253E-5</c:v>
                </c:pt>
                <c:pt idx="50">
                  <c:v>-2.57845305E-5</c:v>
                </c:pt>
                <c:pt idx="51">
                  <c:v>-2.5486320200000002E-5</c:v>
                </c:pt>
                <c:pt idx="52">
                  <c:v>-2.5731599500000001E-5</c:v>
                </c:pt>
                <c:pt idx="53">
                  <c:v>-2.5732275199999999E-5</c:v>
                </c:pt>
                <c:pt idx="54">
                  <c:v>-2.53524086E-5</c:v>
                </c:pt>
                <c:pt idx="55">
                  <c:v>-2.5842967300000001E-5</c:v>
                </c:pt>
                <c:pt idx="56">
                  <c:v>-2.5256572200000001E-5</c:v>
                </c:pt>
                <c:pt idx="57">
                  <c:v>-2.5904572500000001E-5</c:v>
                </c:pt>
                <c:pt idx="58">
                  <c:v>-2.5586676299999999E-5</c:v>
                </c:pt>
                <c:pt idx="59">
                  <c:v>-2.57245871E-5</c:v>
                </c:pt>
                <c:pt idx="60">
                  <c:v>-2.5430065700000001E-5</c:v>
                </c:pt>
                <c:pt idx="61">
                  <c:v>-2.5049368099999998E-5</c:v>
                </c:pt>
                <c:pt idx="62">
                  <c:v>-2.5785361399999999E-5</c:v>
                </c:pt>
                <c:pt idx="63">
                  <c:v>-2.46189629E-5</c:v>
                </c:pt>
                <c:pt idx="64">
                  <c:v>-2.57427664E-5</c:v>
                </c:pt>
                <c:pt idx="65">
                  <c:v>-2.5101468199999999E-5</c:v>
                </c:pt>
                <c:pt idx="66">
                  <c:v>-2.5648591799999999E-5</c:v>
                </c:pt>
                <c:pt idx="67">
                  <c:v>-2.56163877E-5</c:v>
                </c:pt>
                <c:pt idx="68">
                  <c:v>-2.5175591599999998E-5</c:v>
                </c:pt>
                <c:pt idx="69">
                  <c:v>-2.52043169E-5</c:v>
                </c:pt>
                <c:pt idx="70">
                  <c:v>-2.57908672E-5</c:v>
                </c:pt>
                <c:pt idx="71">
                  <c:v>-2.4991086499999998E-5</c:v>
                </c:pt>
                <c:pt idx="72">
                  <c:v>-2.53305404E-5</c:v>
                </c:pt>
                <c:pt idx="73">
                  <c:v>-2.5321866199999999E-5</c:v>
                </c:pt>
                <c:pt idx="74">
                  <c:v>-2.54856445E-5</c:v>
                </c:pt>
                <c:pt idx="75">
                  <c:v>-2.48209715E-5</c:v>
                </c:pt>
                <c:pt idx="76">
                  <c:v>-2.5131024399999999E-5</c:v>
                </c:pt>
                <c:pt idx="77">
                  <c:v>-2.5088949900000001E-5</c:v>
                </c:pt>
                <c:pt idx="78">
                  <c:v>-2.5500345E-5</c:v>
                </c:pt>
                <c:pt idx="79">
                  <c:v>-2.43412693E-5</c:v>
                </c:pt>
                <c:pt idx="80">
                  <c:v>-2.5197149299999999E-5</c:v>
                </c:pt>
                <c:pt idx="81">
                  <c:v>-2.5554262E-5</c:v>
                </c:pt>
                <c:pt idx="82">
                  <c:v>-2.4866214400000001E-5</c:v>
                </c:pt>
                <c:pt idx="83">
                  <c:v>-2.48304766E-5</c:v>
                </c:pt>
                <c:pt idx="84">
                  <c:v>-2.4881070100000001E-5</c:v>
                </c:pt>
                <c:pt idx="85">
                  <c:v>-2.4799103399999999E-5</c:v>
                </c:pt>
                <c:pt idx="86">
                  <c:v>-2.4804764400000001E-5</c:v>
                </c:pt>
                <c:pt idx="87">
                  <c:v>-2.52574031E-5</c:v>
                </c:pt>
                <c:pt idx="88">
                  <c:v>-2.4390356199999999E-5</c:v>
                </c:pt>
                <c:pt idx="89">
                  <c:v>-2.4678540900000002E-5</c:v>
                </c:pt>
                <c:pt idx="90">
                  <c:v>-2.5680019999999999E-5</c:v>
                </c:pt>
                <c:pt idx="91">
                  <c:v>-2.4760352500000001E-5</c:v>
                </c:pt>
                <c:pt idx="92">
                  <c:v>-2.5016643499999999E-5</c:v>
                </c:pt>
                <c:pt idx="93">
                  <c:v>-2.4301377099999999E-5</c:v>
                </c:pt>
                <c:pt idx="94">
                  <c:v>-2.45072298E-5</c:v>
                </c:pt>
                <c:pt idx="95">
                  <c:v>-2.45857178E-5</c:v>
                </c:pt>
                <c:pt idx="96">
                  <c:v>-2.4377682799999999E-5</c:v>
                </c:pt>
                <c:pt idx="97">
                  <c:v>-2.4095159E-5</c:v>
                </c:pt>
                <c:pt idx="98">
                  <c:v>-2.4225381699999999E-5</c:v>
                </c:pt>
                <c:pt idx="99">
                  <c:v>-2.5376769399999999E-5</c:v>
                </c:pt>
                <c:pt idx="100">
                  <c:v>-2.4145442100000001E-5</c:v>
                </c:pt>
                <c:pt idx="101">
                  <c:v>-2.4582184100000001E-5</c:v>
                </c:pt>
                <c:pt idx="102">
                  <c:v>-2.3870451299999999E-5</c:v>
                </c:pt>
                <c:pt idx="103">
                  <c:v>-2.43910319E-5</c:v>
                </c:pt>
                <c:pt idx="104">
                  <c:v>-2.4207357700000002E-5</c:v>
                </c:pt>
                <c:pt idx="105">
                  <c:v>-2.4979088799999999E-5</c:v>
                </c:pt>
                <c:pt idx="106">
                  <c:v>-2.4823309000000001E-5</c:v>
                </c:pt>
                <c:pt idx="107">
                  <c:v>-2.4987762899999999E-5</c:v>
                </c:pt>
                <c:pt idx="108">
                  <c:v>-2.51872789E-5</c:v>
                </c:pt>
                <c:pt idx="109">
                  <c:v>-2.4979399099999999E-5</c:v>
                </c:pt>
                <c:pt idx="110">
                  <c:v>-2.47643517E-5</c:v>
                </c:pt>
                <c:pt idx="111">
                  <c:v>-2.42860008E-5</c:v>
                </c:pt>
                <c:pt idx="112">
                  <c:v>-2.4880239199999999E-5</c:v>
                </c:pt>
                <c:pt idx="113">
                  <c:v>-2.4402719200000001E-5</c:v>
                </c:pt>
                <c:pt idx="114">
                  <c:v>-2.40819651E-5</c:v>
                </c:pt>
                <c:pt idx="115">
                  <c:v>-2.53739663E-5</c:v>
                </c:pt>
                <c:pt idx="116">
                  <c:v>-2.4302208000000001E-5</c:v>
                </c:pt>
                <c:pt idx="117">
                  <c:v>-2.49238203E-5</c:v>
                </c:pt>
                <c:pt idx="118">
                  <c:v>-2.5173774600000001E-5</c:v>
                </c:pt>
                <c:pt idx="119">
                  <c:v>-2.50109825E-5</c:v>
                </c:pt>
                <c:pt idx="120">
                  <c:v>-2.48864208E-5</c:v>
                </c:pt>
                <c:pt idx="121">
                  <c:v>-2.5136685400000001E-5</c:v>
                </c:pt>
                <c:pt idx="122">
                  <c:v>-2.4506398899999999E-5</c:v>
                </c:pt>
                <c:pt idx="123">
                  <c:v>-2.4524267800000001E-5</c:v>
                </c:pt>
                <c:pt idx="124">
                  <c:v>-2.4884759000000001E-5</c:v>
                </c:pt>
                <c:pt idx="125">
                  <c:v>-2.4423756499999999E-5</c:v>
                </c:pt>
                <c:pt idx="126">
                  <c:v>-2.4345113299999999E-5</c:v>
                </c:pt>
                <c:pt idx="127">
                  <c:v>-2.3926030100000001E-5</c:v>
                </c:pt>
                <c:pt idx="128">
                  <c:v>-2.4556316699999999E-5</c:v>
                </c:pt>
                <c:pt idx="129">
                  <c:v>-2.4155933299999999E-5</c:v>
                </c:pt>
                <c:pt idx="130">
                  <c:v>-2.4413575699999999E-5</c:v>
                </c:pt>
                <c:pt idx="131">
                  <c:v>-2.4654335299999999E-5</c:v>
                </c:pt>
                <c:pt idx="132">
                  <c:v>-2.46980716E-5</c:v>
                </c:pt>
                <c:pt idx="133">
                  <c:v>-2.4852034400000001E-5</c:v>
                </c:pt>
                <c:pt idx="134">
                  <c:v>-2.5335215399999998E-5</c:v>
                </c:pt>
                <c:pt idx="135">
                  <c:v>-2.4350984499999999E-5</c:v>
                </c:pt>
                <c:pt idx="136">
                  <c:v>-2.44184058E-5</c:v>
                </c:pt>
                <c:pt idx="137">
                  <c:v>-2.5427052499999999E-5</c:v>
                </c:pt>
                <c:pt idx="138">
                  <c:v>-2.4880239199999999E-5</c:v>
                </c:pt>
                <c:pt idx="139">
                  <c:v>-2.4402719200000001E-5</c:v>
                </c:pt>
                <c:pt idx="140">
                  <c:v>-2.40819651E-5</c:v>
                </c:pt>
                <c:pt idx="141">
                  <c:v>-2.53739663E-5</c:v>
                </c:pt>
                <c:pt idx="142">
                  <c:v>-2.4302208000000001E-5</c:v>
                </c:pt>
                <c:pt idx="143">
                  <c:v>-2.49238203E-5</c:v>
                </c:pt>
                <c:pt idx="144">
                  <c:v>-2.5173774600000001E-5</c:v>
                </c:pt>
                <c:pt idx="145">
                  <c:v>-2.50109825E-5</c:v>
                </c:pt>
                <c:pt idx="146">
                  <c:v>-2.48864208E-5</c:v>
                </c:pt>
                <c:pt idx="147">
                  <c:v>-2.5136685400000001E-5</c:v>
                </c:pt>
                <c:pt idx="148">
                  <c:v>-2.4506398899999999E-5</c:v>
                </c:pt>
                <c:pt idx="149">
                  <c:v>-2.4524267800000001E-5</c:v>
                </c:pt>
                <c:pt idx="150">
                  <c:v>-2.4884759000000001E-5</c:v>
                </c:pt>
                <c:pt idx="151">
                  <c:v>-2.4423756499999999E-5</c:v>
                </c:pt>
                <c:pt idx="152">
                  <c:v>-2.4345113299999999E-5</c:v>
                </c:pt>
                <c:pt idx="153">
                  <c:v>-2.3926030100000001E-5</c:v>
                </c:pt>
                <c:pt idx="154">
                  <c:v>-2.4556316699999999E-5</c:v>
                </c:pt>
                <c:pt idx="155">
                  <c:v>-2.4155933299999999E-5</c:v>
                </c:pt>
                <c:pt idx="156">
                  <c:v>-2.4413575699999999E-5</c:v>
                </c:pt>
                <c:pt idx="157">
                  <c:v>-2.4654335299999999E-5</c:v>
                </c:pt>
                <c:pt idx="158">
                  <c:v>-2.46980716E-5</c:v>
                </c:pt>
                <c:pt idx="159">
                  <c:v>-2.4852034400000001E-5</c:v>
                </c:pt>
                <c:pt idx="160">
                  <c:v>-2.5335215399999998E-5</c:v>
                </c:pt>
                <c:pt idx="161">
                  <c:v>-2.4350984499999999E-5</c:v>
                </c:pt>
                <c:pt idx="162">
                  <c:v>-2.44184058E-5</c:v>
                </c:pt>
                <c:pt idx="163">
                  <c:v>-2.5427052499999999E-5</c:v>
                </c:pt>
                <c:pt idx="173">
                  <c:v>-2.5453147157926827E-5</c:v>
                </c:pt>
              </c:numCache>
            </c:numRef>
          </c:val>
        </c:ser>
        <c:marker val="1"/>
        <c:axId val="147086720"/>
        <c:axId val="147255680"/>
      </c:lineChart>
      <c:catAx>
        <c:axId val="147086720"/>
        <c:scaling>
          <c:orientation val="minMax"/>
        </c:scaling>
        <c:axPos val="b"/>
        <c:tickLblPos val="nextTo"/>
        <c:crossAx val="147255680"/>
        <c:crosses val="autoZero"/>
        <c:auto val="1"/>
        <c:lblAlgn val="ctr"/>
        <c:lblOffset val="100"/>
      </c:catAx>
      <c:valAx>
        <c:axId val="147255680"/>
        <c:scaling>
          <c:orientation val="minMax"/>
        </c:scaling>
        <c:axPos val="l"/>
        <c:majorGridlines/>
        <c:numFmt formatCode="General" sourceLinked="1"/>
        <c:tickLblPos val="nextTo"/>
        <c:crossAx val="1470867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0.13643782645981134"/>
          <c:y val="0.10232648002333045"/>
          <c:w val="0.76428159351368252"/>
          <c:h val="0.75759623797025377"/>
        </c:manualLayout>
      </c:layout>
      <c:scatterChart>
        <c:scatterStyle val="smoothMarker"/>
        <c:ser>
          <c:idx val="0"/>
          <c:order val="0"/>
          <c:tx>
            <c:strRef>
              <c:f>List2!$H$3</c:f>
              <c:strCache>
                <c:ptCount val="1"/>
                <c:pt idx="0">
                  <c:v>režim 1</c:v>
                </c:pt>
              </c:strCache>
            </c:strRef>
          </c:tx>
          <c:marker>
            <c:symbol val="none"/>
          </c:marker>
          <c:xVal>
            <c:numRef>
              <c:f>List2!$B$4:$B$9</c:f>
              <c:numCache>
                <c:formatCode>General</c:formatCode>
                <c:ptCount val="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100</c:v>
                </c:pt>
                <c:pt idx="5">
                  <c:v>150</c:v>
                </c:pt>
              </c:numCache>
            </c:numRef>
          </c:xVal>
          <c:yVal>
            <c:numRef>
              <c:f>List2!$J$4:$J$9</c:f>
              <c:numCache>
                <c:formatCode>General</c:formatCode>
                <c:ptCount val="6"/>
                <c:pt idx="0">
                  <c:v>858.35557868083072</c:v>
                </c:pt>
                <c:pt idx="1">
                  <c:v>602.87634879280949</c:v>
                </c:pt>
                <c:pt idx="2">
                  <c:v>195.41272220271028</c:v>
                </c:pt>
                <c:pt idx="3">
                  <c:v>59.071474956003691</c:v>
                </c:pt>
                <c:pt idx="4">
                  <c:v>25.0851211415231</c:v>
                </c:pt>
                <c:pt idx="5">
                  <c:v>31.47831958140317</c:v>
                </c:pt>
              </c:numCache>
            </c:numRef>
          </c:yVal>
          <c:smooth val="1"/>
        </c:ser>
        <c:axId val="144267520"/>
        <c:axId val="144296576"/>
      </c:scatterChart>
      <c:valAx>
        <c:axId val="144267520"/>
        <c:scaling>
          <c:orientation val="minMax"/>
          <c:max val="15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 [cm]</a:t>
                </a:r>
              </a:p>
            </c:rich>
          </c:tx>
          <c:layout>
            <c:manualLayout>
              <c:xMode val="edge"/>
              <c:yMode val="edge"/>
              <c:x val="0.90587895324965573"/>
              <c:y val="0.83238407699037642"/>
            </c:manualLayout>
          </c:layout>
        </c:title>
        <c:numFmt formatCode="General" sourceLinked="1"/>
        <c:tickLblPos val="nextTo"/>
        <c:crossAx val="144296576"/>
        <c:crosses val="autoZero"/>
        <c:crossBetween val="midCat"/>
        <c:majorUnit val="10"/>
      </c:valAx>
      <c:valAx>
        <c:axId val="144296576"/>
        <c:scaling>
          <c:orientation val="minMax"/>
          <c:max val="950"/>
          <c:min val="0"/>
        </c:scaling>
        <c:axPos val="l"/>
        <c:majorGridlines/>
        <c:title>
          <c:tx>
            <c:rich>
              <a:bodyPr rot="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n [cm¯³]</a:t>
                </a:r>
              </a:p>
            </c:rich>
          </c:tx>
          <c:layout>
            <c:manualLayout>
              <c:xMode val="edge"/>
              <c:yMode val="edge"/>
              <c:x val="0.11353135313531353"/>
              <c:y val="2.6946267133275009E-2"/>
            </c:manualLayout>
          </c:layout>
        </c:title>
        <c:numFmt formatCode="General" sourceLinked="1"/>
        <c:tickLblPos val="nextTo"/>
        <c:crossAx val="144267520"/>
        <c:crosses val="autoZero"/>
        <c:crossBetween val="midCat"/>
      </c:valAx>
    </c:plotArea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0.14076618547681541"/>
          <c:y val="8.8437591134441523E-2"/>
          <c:w val="0.752004593175853"/>
          <c:h val="0.76685549722951296"/>
        </c:manualLayout>
      </c:layout>
      <c:scatterChart>
        <c:scatterStyle val="smoothMarker"/>
        <c:ser>
          <c:idx val="0"/>
          <c:order val="0"/>
          <c:tx>
            <c:strRef>
              <c:f>List2!$K$3</c:f>
              <c:strCache>
                <c:ptCount val="1"/>
                <c:pt idx="0">
                  <c:v>režim 2</c:v>
                </c:pt>
              </c:strCache>
            </c:strRef>
          </c:tx>
          <c:marker>
            <c:symbol val="none"/>
          </c:marker>
          <c:xVal>
            <c:numRef>
              <c:f>List2!$B$4:$B$9</c:f>
              <c:numCache>
                <c:formatCode>General</c:formatCode>
                <c:ptCount val="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100</c:v>
                </c:pt>
                <c:pt idx="5">
                  <c:v>150</c:v>
                </c:pt>
              </c:numCache>
            </c:numRef>
          </c:xVal>
          <c:yVal>
            <c:numRef>
              <c:f>List2!$K$4:$K$9</c:f>
              <c:numCache>
                <c:formatCode>General</c:formatCode>
                <c:ptCount val="6"/>
                <c:pt idx="0">
                  <c:v>6901.7414987072025</c:v>
                </c:pt>
                <c:pt idx="1">
                  <c:v>6354.8841949253392</c:v>
                </c:pt>
                <c:pt idx="2">
                  <c:v>3564.3655462114752</c:v>
                </c:pt>
                <c:pt idx="3">
                  <c:v>2372.3452543957428</c:v>
                </c:pt>
                <c:pt idx="4">
                  <c:v>270.65105712006749</c:v>
                </c:pt>
                <c:pt idx="5">
                  <c:v>177.37712271982247</c:v>
                </c:pt>
              </c:numCache>
            </c:numRef>
          </c:yVal>
          <c:smooth val="1"/>
        </c:ser>
        <c:axId val="146829312"/>
        <c:axId val="146830848"/>
      </c:scatterChart>
      <c:valAx>
        <c:axId val="146829312"/>
        <c:scaling>
          <c:orientation val="minMax"/>
          <c:max val="15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h </a:t>
                </a:r>
                <a:r>
                  <a:rPr lang="en-US"/>
                  <a:t>[cm]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90201837270341223"/>
              <c:y val="0.8231248177311169"/>
            </c:manualLayout>
          </c:layout>
        </c:title>
        <c:numFmt formatCode="General" sourceLinked="1"/>
        <c:tickLblPos val="nextTo"/>
        <c:crossAx val="146830848"/>
        <c:crosses val="autoZero"/>
        <c:crossBetween val="midCat"/>
        <c:majorUnit val="10"/>
      </c:valAx>
      <c:valAx>
        <c:axId val="146830848"/>
        <c:scaling>
          <c:orientation val="minMax"/>
          <c:max val="7000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n</a:t>
                </a:r>
                <a:r>
                  <a:rPr lang="en-US" baseline="0"/>
                  <a:t> [cm¯³]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9.7222222222222224E-2"/>
              <c:y val="2.2316637503645372E-2"/>
            </c:manualLayout>
          </c:layout>
        </c:title>
        <c:numFmt formatCode="General" sourceLinked="1"/>
        <c:tickLblPos val="nextTo"/>
        <c:crossAx val="146829312"/>
        <c:crosses val="autoZero"/>
        <c:crossBetween val="midCat"/>
      </c:valAx>
    </c:plotArea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13</xdr:row>
      <xdr:rowOff>19050</xdr:rowOff>
    </xdr:from>
    <xdr:to>
      <xdr:col>16</xdr:col>
      <xdr:colOff>409575</xdr:colOff>
      <xdr:row>27</xdr:row>
      <xdr:rowOff>95250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161925</xdr:colOff>
      <xdr:row>7</xdr:row>
      <xdr:rowOff>142875</xdr:rowOff>
    </xdr:from>
    <xdr:to>
      <xdr:col>12</xdr:col>
      <xdr:colOff>466725</xdr:colOff>
      <xdr:row>22</xdr:row>
      <xdr:rowOff>28575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10</xdr:row>
      <xdr:rowOff>123825</xdr:rowOff>
    </xdr:from>
    <xdr:to>
      <xdr:col>7</xdr:col>
      <xdr:colOff>304800</xdr:colOff>
      <xdr:row>25</xdr:row>
      <xdr:rowOff>9525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666750</xdr:colOff>
      <xdr:row>10</xdr:row>
      <xdr:rowOff>114300</xdr:rowOff>
    </xdr:from>
    <xdr:to>
      <xdr:col>14</xdr:col>
      <xdr:colOff>485775</xdr:colOff>
      <xdr:row>25</xdr:row>
      <xdr:rowOff>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601"/>
  <sheetViews>
    <sheetView topLeftCell="A160" workbookViewId="0">
      <selection activeCell="C140" sqref="C140:C165"/>
    </sheetView>
  </sheetViews>
  <sheetFormatPr defaultRowHeight="15"/>
  <cols>
    <col min="18" max="18" width="12.7109375" bestFit="1" customWidth="1"/>
    <col min="20" max="20" width="12.7109375" bestFit="1" customWidth="1"/>
  </cols>
  <sheetData>
    <row r="1" spans="1:38">
      <c r="C1" s="2" t="s">
        <v>0</v>
      </c>
      <c r="F1" s="2" t="s">
        <v>1</v>
      </c>
      <c r="I1" s="2" t="s">
        <v>2</v>
      </c>
      <c r="L1" s="2" t="s">
        <v>3</v>
      </c>
      <c r="O1" s="2" t="s">
        <v>4</v>
      </c>
      <c r="R1" s="2" t="s">
        <v>5</v>
      </c>
    </row>
    <row r="2" spans="1:38">
      <c r="A2" s="2">
        <v>1</v>
      </c>
      <c r="B2" s="2"/>
      <c r="C2" s="2">
        <v>-2.8575682199999999E-5</v>
      </c>
      <c r="D2" s="2">
        <v>-1.39005398E-4</v>
      </c>
      <c r="E2" s="2">
        <v>-1.6088166500000001E-5</v>
      </c>
      <c r="F2" s="3">
        <v>-2.90991207E-5</v>
      </c>
      <c r="G2" s="3">
        <v>-1.4810419999999999E-4</v>
      </c>
      <c r="H2" s="3">
        <v>-3.56057666E-5</v>
      </c>
      <c r="I2" s="4">
        <v>-1.27891077E-5</v>
      </c>
      <c r="J2" s="4">
        <v>-7.8361756500000003E-5</v>
      </c>
      <c r="K2" s="4">
        <v>-2.3417967800000001E-5</v>
      </c>
      <c r="L2" s="5">
        <v>-8.8373737299999997E-6</v>
      </c>
      <c r="M2" s="5">
        <v>-4.11818884E-5</v>
      </c>
      <c r="N2" s="5">
        <v>-7.2568773500000001E-6</v>
      </c>
      <c r="O2" s="6">
        <v>-1.9964694100000001E-6</v>
      </c>
      <c r="P2" s="6">
        <v>-4.4465053700000003E-6</v>
      </c>
      <c r="Q2" s="6">
        <v>-1.79793948E-6</v>
      </c>
      <c r="R2" s="7">
        <v>-6.7293975400000005E-7</v>
      </c>
      <c r="S2" s="7">
        <v>-3.4094987000000001E-6</v>
      </c>
      <c r="T2" s="7">
        <v>-1.42108597E-6</v>
      </c>
      <c r="U2" s="2">
        <v>-3.6218859899999999E-5</v>
      </c>
      <c r="V2" s="2">
        <v>-2.6759931999999999E-5</v>
      </c>
      <c r="W2" s="2">
        <v>-1.9946246499999999E-5</v>
      </c>
      <c r="X2" s="3">
        <v>-3.1675225E-5</v>
      </c>
      <c r="Y2" s="3">
        <v>-2.57945561E-5</v>
      </c>
      <c r="Z2" s="3">
        <v>-8.9658457899999996E-5</v>
      </c>
      <c r="AA2" s="4">
        <v>-1.33576339E-5</v>
      </c>
      <c r="AB2" s="4">
        <v>-1.3653296700000001E-5</v>
      </c>
      <c r="AC2" s="4">
        <v>-5.4857360399999998E-5</v>
      </c>
      <c r="AD2" s="5">
        <v>-1.36958917E-5</v>
      </c>
      <c r="AE2" s="5">
        <v>-3.73119659E-5</v>
      </c>
      <c r="AF2" s="5">
        <v>-1.18024844E-5</v>
      </c>
      <c r="AG2" s="6">
        <v>-1.40991913E-6</v>
      </c>
      <c r="AH2" s="6">
        <v>-2.1228480800000002E-6</v>
      </c>
      <c r="AI2" s="6">
        <v>-2.01698614E-6</v>
      </c>
      <c r="AJ2" s="7">
        <v>-9.3707408700000002E-7</v>
      </c>
      <c r="AK2" s="7">
        <v>-2.3704649199999998E-6</v>
      </c>
      <c r="AL2" s="7">
        <v>-3.7634430400000001E-6</v>
      </c>
    </row>
    <row r="3" spans="1:38">
      <c r="A3" s="2">
        <v>2</v>
      </c>
      <c r="B3" s="2"/>
      <c r="C3" s="2">
        <v>-2.8067099400000001E-5</v>
      </c>
      <c r="D3" s="2">
        <v>-1.3831599900000001E-4</v>
      </c>
      <c r="E3" s="2">
        <v>-1.6006044700000001E-5</v>
      </c>
      <c r="F3" s="3">
        <v>-2.87673549E-5</v>
      </c>
      <c r="G3" s="3">
        <v>-1.4642319200000001E-4</v>
      </c>
      <c r="H3" s="3">
        <v>-3.43368297E-5</v>
      </c>
      <c r="I3" s="4">
        <v>-1.3257433E-5</v>
      </c>
      <c r="J3" s="4">
        <v>-8.1776702799999998E-5</v>
      </c>
      <c r="K3" s="4">
        <v>-2.3431472200000001E-5</v>
      </c>
      <c r="L3" s="5">
        <v>-8.2384603899999997E-6</v>
      </c>
      <c r="M3" s="5">
        <v>-4.2206897400000002E-5</v>
      </c>
      <c r="N3" s="5">
        <v>-7.3184824999999999E-6</v>
      </c>
      <c r="O3" s="6">
        <v>-2.8908902899999999E-6</v>
      </c>
      <c r="P3" s="6">
        <v>-4.2845440999999997E-6</v>
      </c>
      <c r="Q3" s="6">
        <v>-1.74017838E-6</v>
      </c>
      <c r="R3" s="7">
        <v>-1.07098569E-6</v>
      </c>
      <c r="S3" s="7">
        <v>-2.4397581999999999E-6</v>
      </c>
      <c r="T3" s="7">
        <v>-1.79793948E-6</v>
      </c>
      <c r="U3" s="2">
        <v>-3.6064586800000002E-5</v>
      </c>
      <c r="V3" s="2">
        <v>-2.7594930000000001E-5</v>
      </c>
      <c r="W3" s="2">
        <v>-1.9594950000000001E-5</v>
      </c>
      <c r="X3" s="3">
        <v>-3.1886273200000003E-5</v>
      </c>
      <c r="Y3" s="3">
        <v>-2.6638538700000001E-5</v>
      </c>
      <c r="Z3" s="3">
        <v>-8.8458658999999995E-5</v>
      </c>
      <c r="AA3" s="4">
        <v>-1.33709831E-5</v>
      </c>
      <c r="AB3" s="4">
        <v>-1.3720097299999999E-5</v>
      </c>
      <c r="AC3" s="4">
        <v>-5.4521440099999997E-5</v>
      </c>
      <c r="AD3" s="5">
        <v>-1.41430245E-5</v>
      </c>
      <c r="AE3" s="5">
        <v>-3.6315527199999999E-5</v>
      </c>
      <c r="AF3" s="5">
        <v>-6.2310375199999999E-6</v>
      </c>
      <c r="AG3" s="6">
        <v>-1.89377583E-6</v>
      </c>
      <c r="AH3" s="6">
        <v>-2.2916665799999999E-6</v>
      </c>
      <c r="AI3" s="6">
        <v>-2.5295682000000002E-6</v>
      </c>
      <c r="AJ3" s="7">
        <v>-1.7129595999999999E-6</v>
      </c>
      <c r="AK3" s="7">
        <v>-1.74085408E-6</v>
      </c>
      <c r="AL3" s="7">
        <v>-4.5428622400000004E-6</v>
      </c>
    </row>
    <row r="4" spans="1:38">
      <c r="A4" s="2">
        <v>3</v>
      </c>
      <c r="B4" s="2"/>
      <c r="C4" s="2">
        <v>-2.8280485E-5</v>
      </c>
      <c r="D4" s="2">
        <v>-1.36598788E-4</v>
      </c>
      <c r="E4" s="2">
        <v>-1.5608984800000002E-5</v>
      </c>
      <c r="F4" s="3">
        <v>-2.90196467E-5</v>
      </c>
      <c r="G4" s="3">
        <v>-1.4553760100000001E-4</v>
      </c>
      <c r="H4" s="3">
        <v>-3.3353740000000002E-5</v>
      </c>
      <c r="I4" s="4">
        <v>-1.33554517E-5</v>
      </c>
      <c r="J4" s="4">
        <v>-8.5814092399999993E-5</v>
      </c>
      <c r="K4" s="4">
        <v>-2.1618735199999999E-5</v>
      </c>
      <c r="L4" s="5">
        <v>-8.7906243000000006E-6</v>
      </c>
      <c r="M4" s="5">
        <v>-4.44675981E-5</v>
      </c>
      <c r="N4" s="5">
        <v>-6.9997554299999998E-6</v>
      </c>
      <c r="O4" s="6">
        <v>-2.1094989500000001E-6</v>
      </c>
      <c r="P4" s="6">
        <v>-4.8141641699999998E-6</v>
      </c>
      <c r="Q4" s="6">
        <v>-2.79354735E-6</v>
      </c>
      <c r="R4" s="7">
        <v>-1.6688579999999999E-6</v>
      </c>
      <c r="S4" s="7">
        <v>-2.5761624600000002E-6</v>
      </c>
      <c r="T4" s="7">
        <v>-1.1442782099999999E-6</v>
      </c>
      <c r="U4" s="2">
        <v>-3.5942207400000002E-5</v>
      </c>
      <c r="V4" s="2">
        <v>-2.55041891E-5</v>
      </c>
      <c r="W4" s="2">
        <v>-1.92007481E-5</v>
      </c>
      <c r="X4" s="3">
        <v>-3.1732986100000003E-5</v>
      </c>
      <c r="Y4" s="3">
        <v>-2.7115227800000001E-5</v>
      </c>
      <c r="Z4" s="3">
        <v>-8.6965479999999998E-5</v>
      </c>
      <c r="AA4" s="4">
        <v>-1.4234706500000001E-5</v>
      </c>
      <c r="AB4" s="4">
        <v>-1.4037993500000001E-5</v>
      </c>
      <c r="AC4" s="4">
        <v>-5.5221019900000002E-5</v>
      </c>
      <c r="AD4" s="5">
        <v>-1.4977502000000001E-5</v>
      </c>
      <c r="AE4" s="5">
        <v>-3.5701913300000002E-5</v>
      </c>
      <c r="AF4" s="5">
        <v>-8.8545669199999993E-6</v>
      </c>
      <c r="AG4" s="6">
        <v>-1.49271672E-6</v>
      </c>
      <c r="AH4" s="6">
        <v>-2.3631421399999998E-6</v>
      </c>
      <c r="AI4" s="6">
        <v>-3.4428990100000001E-6</v>
      </c>
      <c r="AJ4" s="7">
        <v>-7.8061864999999998E-7</v>
      </c>
      <c r="AK4" s="7">
        <v>-1.7066228800000001E-6</v>
      </c>
      <c r="AL4" s="7">
        <v>-5.3569781900000004E-6</v>
      </c>
    </row>
    <row r="5" spans="1:38">
      <c r="A5" s="2">
        <v>4</v>
      </c>
      <c r="B5" s="2"/>
      <c r="C5" s="2">
        <v>-2.8308534699999999E-5</v>
      </c>
      <c r="D5" s="2">
        <v>-1.3371844700000001E-4</v>
      </c>
      <c r="E5" s="2">
        <v>-1.5564728E-5</v>
      </c>
      <c r="F5" s="3">
        <v>-2.8660662099999999E-5</v>
      </c>
      <c r="G5" s="3">
        <v>-1.45533601E-4</v>
      </c>
      <c r="H5" s="3">
        <v>-3.2153420699999999E-5</v>
      </c>
      <c r="I5" s="4">
        <v>-1.31535982E-5</v>
      </c>
      <c r="J5" s="4">
        <v>-8.7956412899999994E-5</v>
      </c>
      <c r="K5" s="4">
        <v>-2.13415621E-5</v>
      </c>
      <c r="L5" s="5">
        <v>-8.2366434400000001E-6</v>
      </c>
      <c r="M5" s="5">
        <v>-4.5448195100000001E-5</v>
      </c>
      <c r="N5" s="5">
        <v>-6.6679895900000001E-6</v>
      </c>
      <c r="O5" s="6">
        <v>-2.3931639399999999E-6</v>
      </c>
      <c r="P5" s="6">
        <v>-5.2269106400000004E-6</v>
      </c>
      <c r="Q5" s="6">
        <v>-2.3955014199999998E-6</v>
      </c>
      <c r="R5" s="7">
        <v>-2.1181731399999999E-6</v>
      </c>
      <c r="S5" s="7">
        <v>-2.1103298299999999E-6</v>
      </c>
      <c r="T5" s="7">
        <v>-7.8212523599999995E-7</v>
      </c>
      <c r="U5" s="2">
        <v>-3.47348756E-5</v>
      </c>
      <c r="V5" s="2">
        <v>-2.5383626599999999E-5</v>
      </c>
      <c r="W5" s="2">
        <v>-1.8812207200000002E-5</v>
      </c>
      <c r="X5" s="3">
        <v>-3.1683588800000003E-5</v>
      </c>
      <c r="Y5" s="3">
        <v>-2.9761145800000001E-5</v>
      </c>
      <c r="Z5" s="3">
        <v>-8.6071369499999997E-5</v>
      </c>
      <c r="AA5" s="4">
        <v>-1.3898265699999999E-5</v>
      </c>
      <c r="AB5" s="4">
        <v>-1.44452341E-5</v>
      </c>
      <c r="AC5" s="4">
        <v>-5.4752849800000002E-5</v>
      </c>
      <c r="AD5" s="5">
        <v>-1.5615997199999999E-5</v>
      </c>
      <c r="AE5" s="5">
        <v>-3.5245795899999998E-5</v>
      </c>
      <c r="AF5" s="5">
        <v>-6.3652594900000001E-6</v>
      </c>
      <c r="AG5" s="6">
        <v>-2.4327457800000001E-6</v>
      </c>
      <c r="AH5" s="6">
        <v>-3.1421960099999999E-6</v>
      </c>
      <c r="AI5" s="6">
        <v>-2.8566591E-6</v>
      </c>
      <c r="AJ5" s="7">
        <v>-1.3638453900000001E-6</v>
      </c>
      <c r="AK5" s="7">
        <v>-2.2600832300000001E-6</v>
      </c>
      <c r="AL5" s="7">
        <v>-6.03552076E-6</v>
      </c>
    </row>
    <row r="6" spans="1:38">
      <c r="A6" s="2">
        <v>5</v>
      </c>
      <c r="B6" s="2"/>
      <c r="C6" s="2">
        <v>-2.8272641700000001E-5</v>
      </c>
      <c r="D6" s="2">
        <v>-1.3260378300000001E-4</v>
      </c>
      <c r="E6" s="2">
        <v>-1.55351718E-5</v>
      </c>
      <c r="F6" s="3">
        <v>-2.8606224500000001E-5</v>
      </c>
      <c r="G6" s="3">
        <v>-1.4607038900000001E-4</v>
      </c>
      <c r="H6" s="3">
        <v>-3.1894271699999999E-5</v>
      </c>
      <c r="I6" s="4">
        <v>-1.39546754E-5</v>
      </c>
      <c r="J6" s="4">
        <v>-8.9319524400000003E-5</v>
      </c>
      <c r="K6" s="4">
        <v>-2.0418260600000001E-5</v>
      </c>
      <c r="L6" s="5">
        <v>-8.6074705999999994E-6</v>
      </c>
      <c r="M6" s="5">
        <v>-4.7061416099999998E-5</v>
      </c>
      <c r="N6" s="5">
        <v>-6.9095800900000003E-6</v>
      </c>
      <c r="O6" s="6">
        <v>-1.9749116399999998E-6</v>
      </c>
      <c r="P6" s="6">
        <v>-5.8097720499999999E-6</v>
      </c>
      <c r="Q6" s="6">
        <v>-2.0946432300000001E-6</v>
      </c>
      <c r="R6" s="7">
        <v>-1.7223094899999999E-6</v>
      </c>
      <c r="S6" s="7">
        <v>-2.4825083900000001E-6</v>
      </c>
      <c r="T6" s="7">
        <v>-1.7964328899999999E-6</v>
      </c>
      <c r="U6" s="2">
        <v>-3.4548032999999999E-5</v>
      </c>
      <c r="V6" s="2">
        <v>-3.0382237700000001E-5</v>
      </c>
      <c r="W6" s="2">
        <v>-1.88379194E-5</v>
      </c>
      <c r="X6" s="3">
        <v>-3.1319929299999999E-5</v>
      </c>
      <c r="Y6" s="3">
        <v>-2.1854819800000001E-5</v>
      </c>
      <c r="Z6" s="3">
        <v>-8.3272529700000007E-5</v>
      </c>
      <c r="AA6" s="4">
        <v>-1.36264432E-5</v>
      </c>
      <c r="AB6" s="4">
        <v>-1.3955351099999999E-5</v>
      </c>
      <c r="AC6" s="4">
        <v>-5.3447499400000003E-5</v>
      </c>
      <c r="AD6" s="5">
        <v>-1.5845745199999999E-5</v>
      </c>
      <c r="AE6" s="5">
        <v>-3.4160843600000001E-5</v>
      </c>
      <c r="AF6" s="5">
        <v>-7.7009970199999994E-6</v>
      </c>
      <c r="AG6" s="6">
        <v>-2.4040204200000001E-6</v>
      </c>
      <c r="AH6" s="6">
        <v>-3.2587042800000001E-6</v>
      </c>
      <c r="AI6" s="6">
        <v>-3.5327090099999999E-6</v>
      </c>
      <c r="AJ6" s="7">
        <v>-1.0329104400000001E-6</v>
      </c>
      <c r="AK6" s="7">
        <v>-2.1764547499999998E-6</v>
      </c>
      <c r="AL6" s="7">
        <v>-5.6423049499999997E-6</v>
      </c>
    </row>
    <row r="7" spans="1:38">
      <c r="A7" s="2">
        <v>6</v>
      </c>
      <c r="B7" s="2"/>
      <c r="C7" s="2">
        <v>-2.8232229E-5</v>
      </c>
      <c r="D7" s="2">
        <v>-1.3192991500000001E-4</v>
      </c>
      <c r="E7" s="2">
        <v>-1.5296749599999999E-5</v>
      </c>
      <c r="F7" s="3">
        <v>-2.9096783300000001E-5</v>
      </c>
      <c r="G7" s="3">
        <v>-1.44362993E-4</v>
      </c>
      <c r="H7" s="3">
        <v>-3.0956114500000003E-5</v>
      </c>
      <c r="I7" s="4">
        <v>-1.3161441499999999E-5</v>
      </c>
      <c r="J7" s="4">
        <v>-9.0747409400000002E-5</v>
      </c>
      <c r="K7" s="4">
        <v>-1.96821121E-5</v>
      </c>
      <c r="L7" s="5">
        <v>-9.3018549600000008E-6</v>
      </c>
      <c r="M7" s="5">
        <v>-4.7989392400000003E-5</v>
      </c>
      <c r="N7" s="5">
        <v>-6.0962950300000004E-6</v>
      </c>
      <c r="O7" s="6">
        <v>-2.1859598199999998E-6</v>
      </c>
      <c r="P7" s="6">
        <v>-6.7390998200000002E-6</v>
      </c>
      <c r="Q7" s="6">
        <v>-2.0939675299999999E-6</v>
      </c>
      <c r="R7" s="7">
        <v>-1.2127405999999999E-6</v>
      </c>
      <c r="S7" s="7">
        <v>-2.53793202E-6</v>
      </c>
      <c r="T7" s="7">
        <v>-6.2883815600000005E-7</v>
      </c>
      <c r="U7" s="2">
        <v>-3.4223800100000001E-5</v>
      </c>
      <c r="V7" s="2">
        <v>-5.55684723E-5</v>
      </c>
      <c r="W7" s="2">
        <v>-1.88933431E-5</v>
      </c>
      <c r="X7" s="3">
        <v>-3.1651695099999998E-5</v>
      </c>
      <c r="Y7" s="3">
        <v>-2.1031354000000001E-5</v>
      </c>
      <c r="Z7" s="3">
        <v>-8.2569261000000002E-5</v>
      </c>
      <c r="AA7" s="4">
        <v>-1.34264067E-5</v>
      </c>
      <c r="AB7" s="4">
        <v>-1.32761328E-5</v>
      </c>
      <c r="AC7" s="4">
        <v>-5.3427813600000002E-5</v>
      </c>
      <c r="AD7" s="5">
        <v>-1.5203771300000001E-5</v>
      </c>
      <c r="AE7" s="5">
        <v>-3.3580319600000003E-5</v>
      </c>
      <c r="AF7" s="5">
        <v>-7.1665468299999997E-6</v>
      </c>
      <c r="AG7" s="6">
        <v>-2.0797875100000002E-6</v>
      </c>
      <c r="AH7" s="6">
        <v>-8.7502115699999999E-6</v>
      </c>
      <c r="AI7" s="6">
        <v>-5.40289674E-6</v>
      </c>
      <c r="AJ7" s="7">
        <v>-1.1592891099999999E-6</v>
      </c>
      <c r="AK7" s="7">
        <v>-1.95673238E-6</v>
      </c>
      <c r="AL7" s="7">
        <v>-3.5716151499999999E-6</v>
      </c>
    </row>
    <row r="8" spans="1:38">
      <c r="A8" s="2">
        <v>7</v>
      </c>
      <c r="B8" s="2"/>
      <c r="C8" s="2">
        <v>-2.71733542E-5</v>
      </c>
      <c r="D8" s="2">
        <v>-1.3194996700000001E-4</v>
      </c>
      <c r="E8" s="2">
        <v>-1.53143081E-5</v>
      </c>
      <c r="F8" s="3">
        <v>-2.8874723399999999E-5</v>
      </c>
      <c r="G8" s="3">
        <v>-1.4319706E-4</v>
      </c>
      <c r="H8" s="3">
        <v>-2.9735744000000001E-5</v>
      </c>
      <c r="I8" s="4">
        <v>-1.26561822E-5</v>
      </c>
      <c r="J8" s="4">
        <v>-8.9594670399999996E-5</v>
      </c>
      <c r="K8" s="4">
        <v>-1.9781116900000001E-5</v>
      </c>
      <c r="L8" s="5">
        <v>-8.3808910000000001E-6</v>
      </c>
      <c r="M8" s="5">
        <v>-4.8653599800000001E-5</v>
      </c>
      <c r="N8" s="5">
        <v>-6.3090049799999999E-6</v>
      </c>
      <c r="O8" s="6">
        <v>-2.2063213700000002E-6</v>
      </c>
      <c r="P8" s="6">
        <v>-6.5736598299999996E-6</v>
      </c>
      <c r="Q8" s="6">
        <v>-2.4617815200000002E-6</v>
      </c>
      <c r="R8" s="7">
        <v>-1.89143835E-6</v>
      </c>
      <c r="S8" s="7">
        <v>-3.0278150699999999E-6</v>
      </c>
      <c r="T8" s="7">
        <v>-1.6950907100000001E-6</v>
      </c>
      <c r="U8" s="2">
        <v>-3.4053475E-5</v>
      </c>
      <c r="V8" s="2">
        <v>-5.7865586600000002E-5</v>
      </c>
      <c r="W8" s="2">
        <v>-1.8621055099999999E-5</v>
      </c>
      <c r="X8" s="3">
        <v>-3.0960789499999998E-5</v>
      </c>
      <c r="Y8" s="3">
        <v>-2.39682598E-5</v>
      </c>
      <c r="Z8" s="3">
        <v>-8.1853839400000005E-5</v>
      </c>
      <c r="AA8" s="4">
        <v>-1.29690931E-5</v>
      </c>
      <c r="AB8" s="4">
        <v>-1.33701522E-5</v>
      </c>
      <c r="AC8" s="4">
        <v>-5.3840870399999999E-5</v>
      </c>
      <c r="AD8" s="5">
        <v>-1.5341992499999999E-5</v>
      </c>
      <c r="AE8" s="5">
        <v>-3.2791240199999998E-5</v>
      </c>
      <c r="AF8" s="5">
        <v>-5.7316493999999999E-6</v>
      </c>
      <c r="AG8" s="6">
        <v>-1.4216064899999999E-6</v>
      </c>
      <c r="AH8" s="6">
        <v>9.1778913499999995E-8</v>
      </c>
      <c r="AI8" s="6">
        <v>-5.2541294199999998E-6</v>
      </c>
      <c r="AJ8" s="7">
        <v>-1.4700176999999999E-6</v>
      </c>
      <c r="AK8" s="7">
        <v>-1.9630691E-6</v>
      </c>
      <c r="AL8" s="7">
        <v>-6.9022573100000003E-6</v>
      </c>
    </row>
    <row r="9" spans="1:38">
      <c r="A9" s="2">
        <v>8</v>
      </c>
      <c r="B9" s="2"/>
      <c r="C9" s="2">
        <v>-2.8434447800000001E-5</v>
      </c>
      <c r="D9" s="2">
        <v>-1.35104933E-4</v>
      </c>
      <c r="E9" s="2">
        <v>-1.52530133E-5</v>
      </c>
      <c r="F9" s="3">
        <v>-2.8166779800000002E-5</v>
      </c>
      <c r="G9" s="3">
        <v>-1.4134744399999999E-4</v>
      </c>
      <c r="H9" s="3">
        <v>-2.88601781E-5</v>
      </c>
      <c r="I9" s="4">
        <v>-1.27236585E-5</v>
      </c>
      <c r="J9" s="4">
        <v>-8.9233038000000002E-5</v>
      </c>
      <c r="K9" s="4">
        <v>-1.90972236E-5</v>
      </c>
      <c r="L9" s="5">
        <v>-8.1002391799999994E-6</v>
      </c>
      <c r="M9" s="5">
        <v>-4.8719049E-5</v>
      </c>
      <c r="N9" s="5">
        <v>-5.5393009999999999E-6</v>
      </c>
      <c r="O9" s="6">
        <v>-2.73427967E-6</v>
      </c>
      <c r="P9" s="6">
        <v>-7.4734313599999997E-6</v>
      </c>
      <c r="Q9" s="6">
        <v>-2.0954741199999998E-6</v>
      </c>
      <c r="R9" s="7">
        <v>-1.3531440999999999E-6</v>
      </c>
      <c r="S9" s="7">
        <v>-2.2060109999999998E-6</v>
      </c>
      <c r="T9" s="7">
        <v>-1.57120469E-6</v>
      </c>
      <c r="U9" s="2">
        <v>-3.3178584799999997E-5</v>
      </c>
      <c r="V9" s="2">
        <v>-5.9770836399999999E-5</v>
      </c>
      <c r="W9" s="2">
        <v>-1.83358835E-5</v>
      </c>
      <c r="X9" s="3">
        <v>-3.1326110799999998E-5</v>
      </c>
      <c r="Y9" s="3">
        <v>-2.3238137699999999E-5</v>
      </c>
      <c r="Z9" s="3">
        <v>-8.2533888500000005E-5</v>
      </c>
      <c r="AA9" s="4">
        <v>-1.4051187399999999E-5</v>
      </c>
      <c r="AB9" s="4">
        <v>-1.0218354099999999E-5</v>
      </c>
      <c r="AC9" s="4">
        <v>-5.3752877400000002E-5</v>
      </c>
      <c r="AD9" s="5">
        <v>-1.52538442E-5</v>
      </c>
      <c r="AE9" s="5">
        <v>-3.1846536200000003E-5</v>
      </c>
      <c r="AF9" s="5">
        <v>-4.6752672500000004E-6</v>
      </c>
      <c r="AG9" s="6">
        <v>-2.6968801199999998E-6</v>
      </c>
      <c r="AH9" s="6">
        <v>-6.23852842E-7</v>
      </c>
      <c r="AI9" s="6">
        <v>-4.4198071100000002E-6</v>
      </c>
      <c r="AJ9" s="7">
        <v>-1.9193328299999999E-6</v>
      </c>
      <c r="AK9" s="7">
        <v>-2.3672965699999998E-6</v>
      </c>
      <c r="AL9" s="7">
        <v>-7.7500839299999996E-6</v>
      </c>
    </row>
    <row r="10" spans="1:38">
      <c r="A10" s="2">
        <v>9</v>
      </c>
      <c r="B10" s="2"/>
      <c r="C10" s="2">
        <v>-2.77288416E-5</v>
      </c>
      <c r="D10" s="2">
        <v>-1.3626868399999999E-4</v>
      </c>
      <c r="E10" s="2">
        <v>-1.5420480400000001E-5</v>
      </c>
      <c r="F10" s="3">
        <v>-2.8587369600000002E-5</v>
      </c>
      <c r="G10" s="3">
        <v>-1.4002957600000001E-4</v>
      </c>
      <c r="H10" s="3">
        <v>-2.8131717700000001E-5</v>
      </c>
      <c r="I10" s="4">
        <v>-1.42747538E-5</v>
      </c>
      <c r="J10" s="4">
        <v>-8.9285968899999995E-5</v>
      </c>
      <c r="K10" s="4">
        <v>-1.8579811400000001E-5</v>
      </c>
      <c r="L10" s="5">
        <v>-7.7708108100000002E-6</v>
      </c>
      <c r="M10" s="5">
        <v>-4.8892021900000001E-5</v>
      </c>
      <c r="N10" s="5">
        <v>-6.1968063300000004E-6</v>
      </c>
      <c r="O10" s="6">
        <v>-2.8596722699999999E-6</v>
      </c>
      <c r="P10" s="6">
        <v>-7.3660628299999997E-6</v>
      </c>
      <c r="Q10" s="6">
        <v>-2.63844332E-6</v>
      </c>
      <c r="R10" s="7">
        <v>-1.79108224E-6</v>
      </c>
      <c r="S10" s="7">
        <v>-3.3575538E-6</v>
      </c>
      <c r="T10" s="7">
        <v>-1.25564598E-6</v>
      </c>
      <c r="U10" s="2">
        <v>-3.3558606699999998E-5</v>
      </c>
      <c r="V10" s="2">
        <v>-6.4888968900000005E-5</v>
      </c>
      <c r="W10" s="2">
        <v>-1.80376731E-5</v>
      </c>
      <c r="X10" s="3">
        <v>-3.1330785700000002E-5</v>
      </c>
      <c r="Y10" s="3">
        <v>-2.5206809600000002E-5</v>
      </c>
      <c r="Z10" s="3">
        <v>-8.0712632500000003E-5</v>
      </c>
      <c r="AA10" s="4">
        <v>-1.34917007E-5</v>
      </c>
      <c r="AB10" s="4">
        <v>-1.24788997E-5</v>
      </c>
      <c r="AC10" s="4">
        <v>-5.0855553399999999E-5</v>
      </c>
      <c r="AD10" s="5">
        <v>-1.5796658199999999E-5</v>
      </c>
      <c r="AE10" s="5">
        <v>-3.1218587100000002E-5</v>
      </c>
      <c r="AF10" s="5">
        <v>-8.2985589600000007E-6</v>
      </c>
      <c r="AG10" s="6">
        <v>-1.9545501000000001E-6</v>
      </c>
      <c r="AH10" s="6">
        <v>-1.7618913200000001E-6</v>
      </c>
      <c r="AI10" s="6">
        <v>-8.6159928299999998E-7</v>
      </c>
      <c r="AJ10" s="7">
        <v>-1.7925888299999999E-6</v>
      </c>
      <c r="AK10" s="7">
        <v>-2.1306913799999998E-6</v>
      </c>
      <c r="AL10" s="7">
        <v>-9.3203995499999992E-6</v>
      </c>
    </row>
    <row r="11" spans="1:38">
      <c r="A11" s="2">
        <v>10</v>
      </c>
      <c r="B11" s="2"/>
      <c r="C11" s="2">
        <v>-2.71796909E-5</v>
      </c>
      <c r="D11" s="2">
        <v>-1.34219186E-4</v>
      </c>
      <c r="E11" s="2">
        <v>-1.5233327500000001E-5</v>
      </c>
      <c r="F11" s="3">
        <v>-2.85412958E-5</v>
      </c>
      <c r="G11" s="3">
        <v>-1.3758738300000001E-4</v>
      </c>
      <c r="H11" s="3">
        <v>-2.8237734800000002E-5</v>
      </c>
      <c r="I11" s="4">
        <v>-1.3274471E-5</v>
      </c>
      <c r="J11" s="4">
        <v>-8.8067104999999996E-5</v>
      </c>
      <c r="K11" s="4">
        <v>-1.8099278299999999E-5</v>
      </c>
      <c r="L11" s="5">
        <v>-8.2436558499999992E-6</v>
      </c>
      <c r="M11" s="5">
        <v>-4.8936433900000003E-5</v>
      </c>
      <c r="N11" s="5">
        <v>-5.9847720800000002E-6</v>
      </c>
      <c r="O11" s="6">
        <v>-1.6927532399999999E-6</v>
      </c>
      <c r="P11" s="6">
        <v>-7.5904601400000003E-6</v>
      </c>
      <c r="Q11" s="6">
        <v>-2.3703097400000002E-6</v>
      </c>
      <c r="R11" s="7">
        <v>-1.9732498699999999E-6</v>
      </c>
      <c r="S11" s="7">
        <v>-2.3854758300000001E-6</v>
      </c>
      <c r="T11" s="7">
        <v>-9.7395312300000001E-7</v>
      </c>
      <c r="U11" s="2">
        <v>-3.27119213E-5</v>
      </c>
      <c r="V11" s="2">
        <v>-7.2722157499999993E-5</v>
      </c>
      <c r="W11" s="2">
        <v>-1.7431592199999999E-5</v>
      </c>
      <c r="X11" s="3">
        <v>-3.1033251099999997E-5</v>
      </c>
      <c r="Y11" s="3">
        <v>-2.8528101899999999E-5</v>
      </c>
      <c r="Z11" s="3">
        <v>-8.0230437600000001E-5</v>
      </c>
      <c r="AA11" s="4">
        <v>-1.4073420900000001E-5</v>
      </c>
      <c r="AB11" s="4">
        <v>-1.7635107399999999E-5</v>
      </c>
      <c r="AC11" s="4">
        <v>-4.8146368400000003E-5</v>
      </c>
      <c r="AD11" s="5">
        <v>-1.52065743E-5</v>
      </c>
      <c r="AE11" s="5">
        <v>-3.0538848299999999E-5</v>
      </c>
      <c r="AF11" s="5">
        <v>-7.8481025699999992E-6</v>
      </c>
      <c r="AG11" s="6">
        <v>-1.33730231E-6</v>
      </c>
      <c r="AH11" s="6">
        <v>-2.41493509E-7</v>
      </c>
      <c r="AI11" s="6">
        <v>-3.67212645E-6</v>
      </c>
      <c r="AJ11" s="7">
        <v>-1.9568875699999999E-6</v>
      </c>
      <c r="AK11" s="7">
        <v>-2.1751033499999998E-6</v>
      </c>
      <c r="AL11" s="7">
        <v>-8.7376933299999995E-6</v>
      </c>
    </row>
    <row r="12" spans="1:38">
      <c r="A12" s="2">
        <v>11</v>
      </c>
      <c r="B12" s="2"/>
      <c r="C12" s="2">
        <v>-2.7884100900000001E-5</v>
      </c>
      <c r="D12" s="2">
        <v>-1.33316922E-4</v>
      </c>
      <c r="E12" s="2">
        <v>-1.5339499800000001E-5</v>
      </c>
      <c r="F12" s="3">
        <v>-2.8596043700000001E-5</v>
      </c>
      <c r="G12" s="3">
        <v>-1.3627652699999999E-4</v>
      </c>
      <c r="H12" s="3">
        <v>-2.75279742E-5</v>
      </c>
      <c r="I12" s="4">
        <v>-1.3166116399999999E-5</v>
      </c>
      <c r="J12" s="4">
        <v>-8.6714694800000002E-5</v>
      </c>
      <c r="K12" s="4">
        <v>-1.7162262399999999E-5</v>
      </c>
      <c r="L12" s="5">
        <v>-8.2758599399999998E-6</v>
      </c>
      <c r="M12" s="5">
        <v>-4.9637520300000003E-5</v>
      </c>
      <c r="N12" s="5">
        <v>-6.1305262299999996E-6</v>
      </c>
      <c r="O12" s="6">
        <v>-2.3966976299999999E-6</v>
      </c>
      <c r="P12" s="6">
        <v>-7.9347442200000003E-6</v>
      </c>
      <c r="Q12" s="6">
        <v>-2.0583849299999998E-6</v>
      </c>
      <c r="R12" s="7">
        <v>-2.2948349400000001E-6</v>
      </c>
      <c r="S12" s="7">
        <v>-3.38960271E-6</v>
      </c>
      <c r="T12" s="7">
        <v>-1.33527521E-6</v>
      </c>
      <c r="U12" s="2">
        <v>-3.3390463900000002E-5</v>
      </c>
      <c r="V12" s="2">
        <v>-8.1391019900000004E-5</v>
      </c>
      <c r="W12" s="2">
        <v>-1.7665494599999999E-5</v>
      </c>
      <c r="X12" s="3">
        <v>-3.19642406E-5</v>
      </c>
      <c r="Y12" s="3">
        <v>-3.2546791700000001E-5</v>
      </c>
      <c r="Z12" s="3">
        <v>-7.9417152500000003E-5</v>
      </c>
      <c r="AA12" s="4">
        <v>-1.2804639199999999E-5</v>
      </c>
      <c r="AB12" s="4">
        <v>-1.9216589899999999E-5</v>
      </c>
      <c r="AC12" s="4">
        <v>-4.8891035899999997E-5</v>
      </c>
      <c r="AD12" s="5">
        <v>-1.49249364E-5</v>
      </c>
      <c r="AE12" s="5">
        <v>-3.0074677399999999E-5</v>
      </c>
      <c r="AF12" s="5">
        <v>-6.6891820299999997E-6</v>
      </c>
      <c r="AG12" s="6">
        <v>-2.2216976E-6</v>
      </c>
      <c r="AH12" s="6">
        <v>-2.3689583400000002E-6</v>
      </c>
      <c r="AI12" s="6">
        <v>-2.6369367300000002E-6</v>
      </c>
      <c r="AJ12" s="7">
        <v>-2.25909716E-6</v>
      </c>
      <c r="AK12" s="7">
        <v>-2.6618180399999999E-6</v>
      </c>
      <c r="AL12" s="7">
        <v>-2.4313943800000001E-6</v>
      </c>
    </row>
    <row r="13" spans="1:38">
      <c r="A13" s="2">
        <v>12</v>
      </c>
      <c r="B13" s="2"/>
      <c r="C13" s="2">
        <v>-2.6947605500000001E-5</v>
      </c>
      <c r="D13" s="2">
        <v>-1.3234333799999999E-4</v>
      </c>
      <c r="E13" s="2">
        <v>-1.5534861399999999E-5</v>
      </c>
      <c r="F13" s="3">
        <v>-2.8600408300000002E-5</v>
      </c>
      <c r="G13" s="3">
        <v>-1.3740905999999999E-4</v>
      </c>
      <c r="H13" s="3">
        <v>-2.7334795000000001E-5</v>
      </c>
      <c r="I13" s="4">
        <v>-1.2656857899999999E-5</v>
      </c>
      <c r="J13" s="4">
        <v>-8.4603592299999997E-5</v>
      </c>
      <c r="K13" s="4">
        <v>-1.6755542299999999E-5</v>
      </c>
      <c r="L13" s="5">
        <v>-7.3792567800000001E-6</v>
      </c>
      <c r="M13" s="5">
        <v>-4.9854749999999999E-5</v>
      </c>
      <c r="N13" s="5">
        <v>-5.9600459600000004E-6</v>
      </c>
      <c r="O13" s="6">
        <v>-2.0760986400000001E-6</v>
      </c>
      <c r="P13" s="6">
        <v>-7.7719520700000003E-6</v>
      </c>
      <c r="Q13" s="6">
        <v>-1.63899138E-6</v>
      </c>
      <c r="R13" s="7">
        <v>-2.0938123499999999E-6</v>
      </c>
      <c r="S13" s="7">
        <v>-2.8167668899999998E-6</v>
      </c>
      <c r="T13" s="7">
        <v>-1.9209945999999998E-6</v>
      </c>
      <c r="U13" s="2">
        <v>-3.2189989399999998E-5</v>
      </c>
      <c r="V13" s="2">
        <v>-9.1099536800000002E-5</v>
      </c>
      <c r="W13" s="2">
        <v>-1.7515896400000002E-5</v>
      </c>
      <c r="X13" s="3">
        <v>-3.1207575400000001E-5</v>
      </c>
      <c r="Y13" s="3">
        <v>-3.5373836300000003E-5</v>
      </c>
      <c r="Z13" s="3">
        <v>-7.4946810100000004E-5</v>
      </c>
      <c r="AA13" s="4">
        <v>-1.36134045E-5</v>
      </c>
      <c r="AB13" s="4">
        <v>-2.1546273500000002E-5</v>
      </c>
      <c r="AC13" s="4">
        <v>-4.8668455499999998E-5</v>
      </c>
      <c r="AD13" s="5">
        <v>-1.41717499E-5</v>
      </c>
      <c r="AE13" s="5">
        <v>-3.0726366600000001E-5</v>
      </c>
      <c r="AF13" s="5">
        <v>-8.0482942799999992E-6</v>
      </c>
      <c r="AG13" s="6">
        <v>-1.7994460600000001E-6</v>
      </c>
      <c r="AH13" s="6">
        <v>-5.4232582900000003E-6</v>
      </c>
      <c r="AI13" s="6">
        <v>-6.1018008599999999E-6</v>
      </c>
      <c r="AJ13" s="7">
        <v>-1.83684561E-6</v>
      </c>
      <c r="AK13" s="7">
        <v>-2.15557269E-6</v>
      </c>
      <c r="AL13" s="7">
        <v>-3.9175610000000004E-6</v>
      </c>
    </row>
    <row r="14" spans="1:38">
      <c r="A14" s="2">
        <v>13</v>
      </c>
      <c r="B14" s="2"/>
      <c r="C14" s="2">
        <v>-2.7628640699999999E-5</v>
      </c>
      <c r="D14" s="2">
        <v>-1.3184244300000001E-4</v>
      </c>
      <c r="E14" s="2">
        <v>-1.5414143700000001E-5</v>
      </c>
      <c r="F14" s="3">
        <v>-2.7584749299999999E-5</v>
      </c>
      <c r="G14" s="3">
        <v>-1.36098203E-4</v>
      </c>
      <c r="H14" s="3">
        <v>-2.6680302800000001E-5</v>
      </c>
      <c r="I14" s="4">
        <v>-1.32519272E-5</v>
      </c>
      <c r="J14" s="4">
        <v>-8.3376884999999997E-5</v>
      </c>
      <c r="K14" s="4">
        <v>-1.6363002200000001E-5</v>
      </c>
      <c r="L14" s="5">
        <v>-8.2531609300000004E-6</v>
      </c>
      <c r="M14" s="5">
        <v>-4.9455197499999997E-5</v>
      </c>
      <c r="N14" s="5">
        <v>-6.2121825599999998E-6</v>
      </c>
      <c r="O14" s="6">
        <v>-2.1499116700000001E-6</v>
      </c>
      <c r="P14" s="6">
        <v>-8.0130770099999998E-6</v>
      </c>
      <c r="Q14" s="6">
        <v>-2.4282260199999998E-6</v>
      </c>
      <c r="R14" s="7">
        <v>-1.55936215E-6</v>
      </c>
      <c r="S14" s="7">
        <v>-3.3091425899999999E-6</v>
      </c>
      <c r="T14" s="7">
        <v>-1.7132699700000001E-6</v>
      </c>
      <c r="U14" s="2">
        <v>-3.2410697800000003E-5</v>
      </c>
      <c r="V14" s="2">
        <v>-9.8634515099999998E-5</v>
      </c>
      <c r="W14" s="2">
        <v>-1.7636769199999999E-5</v>
      </c>
      <c r="X14" s="3">
        <v>-2.9910068300000001E-5</v>
      </c>
      <c r="Y14" s="3">
        <v>-3.7813381199999997E-5</v>
      </c>
      <c r="Z14" s="3">
        <v>-7.17888305E-5</v>
      </c>
      <c r="AA14" s="4">
        <v>-1.31171847E-5</v>
      </c>
      <c r="AB14" s="4">
        <v>-2.16202417E-5</v>
      </c>
      <c r="AC14" s="4">
        <v>-4.5205773700000001E-5</v>
      </c>
      <c r="AD14" s="5">
        <v>-1.45986764E-5</v>
      </c>
      <c r="AE14" s="5">
        <v>-2.9984036499999999E-5</v>
      </c>
      <c r="AF14" s="5">
        <v>-9.9847621100000005E-6</v>
      </c>
      <c r="AG14" s="6">
        <v>-2.4322252700000002E-6</v>
      </c>
      <c r="AH14" s="6">
        <v>-6.8395141299999997E-7</v>
      </c>
      <c r="AI14" s="6">
        <v>-4.9460486700000003E-6</v>
      </c>
      <c r="AJ14" s="7">
        <v>-2.02768743E-6</v>
      </c>
      <c r="AK14" s="7">
        <v>-2.6165751799999998E-6</v>
      </c>
      <c r="AL14" s="7">
        <v>-4.3695239799999996E-6</v>
      </c>
    </row>
    <row r="15" spans="1:38">
      <c r="A15" s="2">
        <v>14</v>
      </c>
      <c r="B15" s="2"/>
      <c r="C15" s="2">
        <v>-2.74962357E-5</v>
      </c>
      <c r="D15" s="2">
        <v>-1.3254451500000001E-4</v>
      </c>
      <c r="E15" s="2">
        <v>-1.4967841799999999E-5</v>
      </c>
      <c r="F15" s="3">
        <v>-2.8730631099999999E-5</v>
      </c>
      <c r="G15" s="3">
        <v>-1.3522632600000001E-4</v>
      </c>
      <c r="H15" s="3">
        <v>-2.58321108E-5</v>
      </c>
      <c r="I15" s="4">
        <v>-1.3789390599999999E-5</v>
      </c>
      <c r="J15" s="4">
        <v>-8.1313883299999996E-5</v>
      </c>
      <c r="K15" s="4">
        <v>-1.65431427E-5</v>
      </c>
      <c r="L15" s="5">
        <v>-8.27752172E-6</v>
      </c>
      <c r="M15" s="5">
        <v>-5.1482150999999999E-5</v>
      </c>
      <c r="N15" s="5">
        <v>-5.1880044999999999E-6</v>
      </c>
      <c r="O15" s="6">
        <v>-2.4567962000000001E-6</v>
      </c>
      <c r="P15" s="6">
        <v>-8.10958906E-6</v>
      </c>
      <c r="Q15" s="6">
        <v>-2.6394293900000002E-6</v>
      </c>
      <c r="R15" s="7">
        <v>-1.5120921899999999E-6</v>
      </c>
      <c r="S15" s="7">
        <v>-3.2335126E-6</v>
      </c>
      <c r="T15" s="7">
        <v>-1.8919588699999999E-6</v>
      </c>
      <c r="U15" s="2">
        <v>-3.23202121E-5</v>
      </c>
      <c r="V15" s="2">
        <v>-1.04506355E-4</v>
      </c>
      <c r="W15" s="2">
        <v>-1.7118526100000002E-5</v>
      </c>
      <c r="X15" s="3">
        <v>-3.0088547099999998E-5</v>
      </c>
      <c r="Y15" s="3">
        <v>-4.1486955999999997E-5</v>
      </c>
      <c r="Z15" s="3">
        <v>-6.8349833799999997E-5</v>
      </c>
      <c r="AA15" s="4">
        <v>-1.3543956000000001E-5</v>
      </c>
      <c r="AB15" s="4">
        <v>-2.2262891399999998E-5</v>
      </c>
      <c r="AC15" s="4">
        <v>-4.7245921200000002E-5</v>
      </c>
      <c r="AD15" s="5">
        <v>-1.40323325E-5</v>
      </c>
      <c r="AE15" s="5">
        <v>-3.0480256300000001E-5</v>
      </c>
      <c r="AF15" s="5">
        <v>-1.0836953299999999E-5</v>
      </c>
      <c r="AG15" s="6">
        <v>-2.47331369E-6</v>
      </c>
      <c r="AH15" s="6">
        <v>-2.3651142800000002E-6</v>
      </c>
      <c r="AI15" s="6">
        <v>-2.4559653199999998E-6</v>
      </c>
      <c r="AJ15" s="7">
        <v>-2.19733681E-6</v>
      </c>
      <c r="AK15" s="7">
        <v>-2.2582662699999999E-6</v>
      </c>
      <c r="AL15" s="7">
        <v>-1.6318237800000001E-6</v>
      </c>
    </row>
    <row r="16" spans="1:38">
      <c r="A16" s="2">
        <v>15</v>
      </c>
      <c r="B16" s="2"/>
      <c r="C16" s="2">
        <v>-2.7062451999999999E-5</v>
      </c>
      <c r="D16" s="2">
        <v>-1.3579116400000001E-4</v>
      </c>
      <c r="E16" s="2">
        <v>-1.4795179199999999E-5</v>
      </c>
      <c r="F16" s="3">
        <v>-2.8161949700000001E-5</v>
      </c>
      <c r="G16" s="3">
        <v>-1.3394201299999999E-4</v>
      </c>
      <c r="H16" s="3">
        <v>-2.6015940199999999E-5</v>
      </c>
      <c r="I16" s="4">
        <v>-1.31148472E-5</v>
      </c>
      <c r="J16" s="4">
        <v>-7.9204908100000005E-5</v>
      </c>
      <c r="K16" s="4">
        <v>-1.57360392E-5</v>
      </c>
      <c r="L16" s="5">
        <v>-8.7448609299999994E-6</v>
      </c>
      <c r="M16" s="5">
        <v>-5.1494358900000002E-5</v>
      </c>
      <c r="N16" s="5">
        <v>-5.3204095199999997E-6</v>
      </c>
      <c r="O16" s="6">
        <v>-2.8867358599999999E-6</v>
      </c>
      <c r="P16" s="6">
        <v>-9.09065159E-6</v>
      </c>
      <c r="Q16" s="6">
        <v>-2.2933283499999998E-6</v>
      </c>
      <c r="R16" s="7">
        <v>-1.59322801E-6</v>
      </c>
      <c r="S16" s="7">
        <v>-2.9404977199999998E-6</v>
      </c>
      <c r="T16" s="7">
        <v>-1.6653792699999999E-6</v>
      </c>
      <c r="U16" s="2">
        <v>-3.1568687399999999E-5</v>
      </c>
      <c r="V16" s="2">
        <v>-1.09247999E-4</v>
      </c>
      <c r="W16" s="2">
        <v>-1.7634276599999999E-5</v>
      </c>
      <c r="X16" s="3">
        <v>-3.0309776E-5</v>
      </c>
      <c r="Y16" s="3">
        <v>-4.5197099500000003E-5</v>
      </c>
      <c r="Z16" s="3">
        <v>-6.4004573599999996E-5</v>
      </c>
      <c r="AA16" s="4">
        <v>-1.40339942E-5</v>
      </c>
      <c r="AB16" s="4">
        <v>-2.3851386200000002E-5</v>
      </c>
      <c r="AC16" s="4">
        <v>-4.51954377E-5</v>
      </c>
      <c r="AD16" s="5">
        <v>-1.29183444E-5</v>
      </c>
      <c r="AE16" s="5">
        <v>-3.0244326799999998E-5</v>
      </c>
      <c r="AF16" s="5">
        <v>-1.14291646E-5</v>
      </c>
      <c r="AG16" s="6">
        <v>-1.8647400900000001E-6</v>
      </c>
      <c r="AH16" s="6">
        <v>-2.0891374000000002E-6</v>
      </c>
      <c r="AI16" s="6">
        <v>-3.6115073600000001E-6</v>
      </c>
      <c r="AJ16" s="7">
        <v>-1.72698443E-6</v>
      </c>
      <c r="AK16" s="7">
        <v>-2.7403060099999998E-6</v>
      </c>
      <c r="AL16" s="7">
        <v>-3.1999571099999999E-6</v>
      </c>
    </row>
    <row r="17" spans="1:38">
      <c r="A17" s="2">
        <v>16</v>
      </c>
      <c r="B17" s="2"/>
      <c r="C17" s="2">
        <v>-2.65614021E-5</v>
      </c>
      <c r="D17" s="2">
        <v>-1.3481773399999999E-4</v>
      </c>
      <c r="E17" s="2">
        <v>-1.4831437499999999E-5</v>
      </c>
      <c r="F17" s="3">
        <v>-2.7613784999999999E-5</v>
      </c>
      <c r="G17" s="3">
        <v>-1.3212912100000001E-4</v>
      </c>
      <c r="H17" s="3">
        <v>-2.5148893300000001E-5</v>
      </c>
      <c r="I17" s="4">
        <v>-1.3427082399999999E-5</v>
      </c>
      <c r="J17" s="4">
        <v>-7.7241897200000005E-5</v>
      </c>
      <c r="K17" s="4">
        <v>-1.52107837E-5</v>
      </c>
      <c r="L17" s="5">
        <v>-8.2680166400000005E-6</v>
      </c>
      <c r="M17" s="5">
        <v>-5.0440469400000001E-5</v>
      </c>
      <c r="N17" s="5">
        <v>-6.1712493199999996E-6</v>
      </c>
      <c r="O17" s="6">
        <v>-2.7184378799999999E-6</v>
      </c>
      <c r="P17" s="6">
        <v>-9.0213583199999993E-6</v>
      </c>
      <c r="Q17" s="6">
        <v>-2.8214418300000001E-6</v>
      </c>
      <c r="R17" s="7">
        <v>-1.51043042E-6</v>
      </c>
      <c r="S17" s="7">
        <v>-2.4950266399999999E-6</v>
      </c>
      <c r="T17" s="7">
        <v>-1.8032901199999999E-6</v>
      </c>
      <c r="U17" s="2">
        <v>-3.09647887E-5</v>
      </c>
      <c r="V17" s="2">
        <v>-1.20892673E-4</v>
      </c>
      <c r="W17" s="2">
        <v>-1.6587399499999998E-5</v>
      </c>
      <c r="X17" s="3">
        <v>-2.9999567999999999E-5</v>
      </c>
      <c r="Y17" s="3">
        <v>-5.18753669E-5</v>
      </c>
      <c r="Z17" s="3">
        <v>-6.14349612E-5</v>
      </c>
      <c r="AA17" s="4">
        <v>-1.3817129900000001E-5</v>
      </c>
      <c r="AB17" s="4">
        <v>-2.51351789E-5</v>
      </c>
      <c r="AC17" s="4">
        <v>-4.3446953699999999E-5</v>
      </c>
      <c r="AD17" s="5">
        <v>-1.2483729799999999E-5</v>
      </c>
      <c r="AE17" s="5">
        <v>-3.0805995800000002E-5</v>
      </c>
      <c r="AF17" s="5">
        <v>-1.33576339E-5</v>
      </c>
      <c r="AG17" s="6">
        <v>-2.73563107E-6</v>
      </c>
      <c r="AH17" s="6">
        <v>-1.02454662E-6</v>
      </c>
      <c r="AI17" s="6">
        <v>-3.36290444E-6</v>
      </c>
      <c r="AJ17" s="7">
        <v>-1.7885895900000001E-6</v>
      </c>
      <c r="AK17" s="7">
        <v>-2.3574261600000001E-6</v>
      </c>
      <c r="AL17" s="7">
        <v>-2.7429538499999999E-6</v>
      </c>
    </row>
    <row r="18" spans="1:38">
      <c r="A18" s="2">
        <v>17</v>
      </c>
      <c r="B18" s="2"/>
      <c r="C18" s="2">
        <v>-2.64203229E-5</v>
      </c>
      <c r="D18" s="2">
        <v>-1.3452757700000001E-4</v>
      </c>
      <c r="E18" s="2">
        <v>-1.5065339900000001E-5</v>
      </c>
      <c r="F18" s="3">
        <v>-2.85663323E-5</v>
      </c>
      <c r="G18" s="3">
        <v>-1.30510549E-4</v>
      </c>
      <c r="H18" s="3">
        <v>-2.4742328400000002E-5</v>
      </c>
      <c r="I18" s="4">
        <v>-1.28771008E-5</v>
      </c>
      <c r="J18" s="4">
        <v>-7.5486611E-5</v>
      </c>
      <c r="K18" s="4">
        <v>-1.55981283E-5</v>
      </c>
      <c r="L18" s="5">
        <v>-7.4198246900000001E-6</v>
      </c>
      <c r="M18" s="5">
        <v>-5.0727302800000003E-5</v>
      </c>
      <c r="N18" s="5">
        <v>-6.02050986E-6</v>
      </c>
      <c r="O18" s="6">
        <v>-2.3004959500000002E-6</v>
      </c>
      <c r="P18" s="6">
        <v>-1.0357250999999999E-5</v>
      </c>
      <c r="Q18" s="6">
        <v>-2.7348001799999999E-6</v>
      </c>
      <c r="R18" s="7">
        <v>-2.2176983599999999E-6</v>
      </c>
      <c r="S18" s="7">
        <v>-3.4709486699999998E-6</v>
      </c>
      <c r="T18" s="7">
        <v>-1.4029067099999999E-6</v>
      </c>
      <c r="U18" s="2">
        <v>-3.0301101900000001E-5</v>
      </c>
      <c r="V18" s="2">
        <v>-1.2524712799999999E-4</v>
      </c>
      <c r="W18" s="2">
        <v>-1.6719804500000001E-5</v>
      </c>
      <c r="X18" s="3">
        <v>-2.9869345199999998E-5</v>
      </c>
      <c r="Y18" s="3">
        <v>-5.7434815999999998E-5</v>
      </c>
      <c r="Z18" s="3">
        <v>-5.9208646899999998E-5</v>
      </c>
      <c r="AA18" s="4">
        <v>-1.3507232200000001E-5</v>
      </c>
      <c r="AB18" s="4">
        <v>-2.6967967E-5</v>
      </c>
      <c r="AC18" s="4">
        <v>-4.1000086100000001E-5</v>
      </c>
      <c r="AD18" s="5">
        <v>-1.2092696300000001E-5</v>
      </c>
      <c r="AE18" s="5">
        <v>-3.0304115000000001E-5</v>
      </c>
      <c r="AF18" s="5">
        <v>-1.43353729E-5</v>
      </c>
      <c r="AG18" s="6">
        <v>-2.0892925900000001E-6</v>
      </c>
      <c r="AH18" s="6">
        <v>-2.3028334199999999E-6</v>
      </c>
      <c r="AI18" s="6">
        <v>-2.4749754599999999E-6</v>
      </c>
      <c r="AJ18" s="7">
        <v>-1.4573442700000001E-6</v>
      </c>
      <c r="AK18" s="7">
        <v>-1.9420318499999999E-6</v>
      </c>
      <c r="AL18" s="7">
        <v>-3.1378314300000001E-6</v>
      </c>
    </row>
    <row r="19" spans="1:38">
      <c r="A19" s="2">
        <v>18</v>
      </c>
      <c r="B19" s="2"/>
      <c r="C19" s="2">
        <v>-2.7221765400000002E-5</v>
      </c>
      <c r="D19" s="2">
        <v>-1.35656266E-4</v>
      </c>
      <c r="E19" s="2">
        <v>-1.45073598E-5</v>
      </c>
      <c r="F19" s="3">
        <v>-2.7530311700000001E-5</v>
      </c>
      <c r="G19" s="3">
        <v>-1.2929469900000001E-4</v>
      </c>
      <c r="H19" s="3">
        <v>-2.3006207399999999E-5</v>
      </c>
      <c r="I19" s="4">
        <v>-1.30953166E-5</v>
      </c>
      <c r="J19" s="4">
        <v>-7.3984757699999994E-5</v>
      </c>
      <c r="K19" s="4">
        <v>-1.5108765800000001E-5</v>
      </c>
      <c r="L19" s="5">
        <v>-8.3379856200000004E-6</v>
      </c>
      <c r="M19" s="5">
        <v>-4.9530672300000002E-5</v>
      </c>
      <c r="N19" s="5">
        <v>-4.7939578100000002E-6</v>
      </c>
      <c r="O19" s="6">
        <v>-2.06659357E-6</v>
      </c>
      <c r="P19" s="6">
        <v>-1.0614373000000001E-5</v>
      </c>
      <c r="Q19" s="6">
        <v>-1.9899775099999999E-6</v>
      </c>
      <c r="R19" s="7">
        <v>-2.1842980499999999E-6</v>
      </c>
      <c r="S19" s="7">
        <v>-3.24670655E-6</v>
      </c>
      <c r="T19" s="7">
        <v>-2.23489155E-6</v>
      </c>
      <c r="U19" s="2">
        <v>-3.1200873400000001E-5</v>
      </c>
      <c r="V19" s="2">
        <v>-1.2999027899999999E-4</v>
      </c>
      <c r="W19" s="2">
        <v>-1.71809622E-5</v>
      </c>
      <c r="X19" s="3">
        <v>-2.9674969699999999E-5</v>
      </c>
      <c r="Y19" s="3">
        <v>-6.7562105699999996E-5</v>
      </c>
      <c r="Z19" s="3">
        <v>-5.6059031100000003E-5</v>
      </c>
      <c r="AA19" s="4">
        <v>-1.3985738199999999E-5</v>
      </c>
      <c r="AB19" s="4">
        <v>-2.81512484E-5</v>
      </c>
      <c r="AC19" s="4">
        <v>-3.95544874E-5</v>
      </c>
      <c r="AD19" s="5">
        <v>-1.2219750600000001E-5</v>
      </c>
      <c r="AE19" s="5">
        <v>-3.0952115300000001E-5</v>
      </c>
      <c r="AF19" s="5">
        <v>-1.5430506E-5</v>
      </c>
      <c r="AG19" s="6">
        <v>-2.2669404600000001E-6</v>
      </c>
      <c r="AH19" s="6">
        <v>-3.2663923899999999E-6</v>
      </c>
      <c r="AI19" s="6">
        <v>-1.6117726000000001E-6</v>
      </c>
      <c r="AJ19" s="7">
        <v>-1.8704011099999999E-6</v>
      </c>
      <c r="AK19" s="7">
        <v>-2.2208667200000002E-6</v>
      </c>
      <c r="AL19" s="7">
        <v>-3.7858316899999998E-6</v>
      </c>
    </row>
    <row r="20" spans="1:38">
      <c r="A20" s="2">
        <v>19</v>
      </c>
      <c r="B20" s="2"/>
      <c r="C20" s="2">
        <v>-2.7605941699999999E-5</v>
      </c>
      <c r="D20" s="2">
        <v>-1.34467634E-4</v>
      </c>
      <c r="E20" s="2">
        <v>-1.4556601899999999E-5</v>
      </c>
      <c r="F20" s="3">
        <v>-2.8474495199999999E-5</v>
      </c>
      <c r="G20" s="3">
        <v>-1.2820341000000001E-4</v>
      </c>
      <c r="H20" s="3">
        <v>-2.38395437E-5</v>
      </c>
      <c r="I20" s="4">
        <v>-1.301818E-5</v>
      </c>
      <c r="J20" s="4">
        <v>-7.3481680800000003E-5</v>
      </c>
      <c r="K20" s="4">
        <v>-1.43417096E-5</v>
      </c>
      <c r="L20" s="5">
        <v>-7.6026680199999997E-6</v>
      </c>
      <c r="M20" s="5">
        <v>-4.82812661E-5</v>
      </c>
      <c r="N20" s="5">
        <v>-5.2876849099999999E-6</v>
      </c>
      <c r="O20" s="6">
        <v>-1.9086315399999999E-6</v>
      </c>
      <c r="P20" s="6">
        <v>-1.08636516E-5</v>
      </c>
      <c r="Q20" s="6">
        <v>-2.2068418899999999E-6</v>
      </c>
      <c r="R20" s="7">
        <v>-2.4504594899999999E-6</v>
      </c>
      <c r="S20" s="7">
        <v>-3.1673876800000001E-6</v>
      </c>
      <c r="T20" s="7">
        <v>-1.7403335600000001E-6</v>
      </c>
      <c r="U20" s="2">
        <v>-3.0875964800000002E-5</v>
      </c>
      <c r="V20" s="2">
        <v>-1.3197131400000001E-4</v>
      </c>
      <c r="W20" s="2">
        <v>-1.6690248199999999E-5</v>
      </c>
      <c r="X20" s="3">
        <v>-2.9860981399999999E-5</v>
      </c>
      <c r="Y20" s="3">
        <v>-8.0778236900000002E-5</v>
      </c>
      <c r="Z20" s="3">
        <v>-5.4220061399999999E-5</v>
      </c>
      <c r="AA20" s="4">
        <v>-1.35554882E-5</v>
      </c>
      <c r="AB20" s="4">
        <v>-2.9191268199999999E-5</v>
      </c>
      <c r="AC20" s="4">
        <v>-3.7795357100000001E-5</v>
      </c>
      <c r="AD20" s="5">
        <v>-1.12476727E-5</v>
      </c>
      <c r="AE20" s="5">
        <v>-3.04608808E-5</v>
      </c>
      <c r="AF20" s="5">
        <v>-1.74846783E-5</v>
      </c>
      <c r="AG20" s="6">
        <v>-1.8679084500000001E-6</v>
      </c>
      <c r="AH20" s="6">
        <v>-2.3395572699999998E-6</v>
      </c>
      <c r="AI20" s="6">
        <v>-1.8835950500000001E-6</v>
      </c>
      <c r="AJ20" s="7">
        <v>-1.5915662400000001E-6</v>
      </c>
      <c r="AK20" s="7">
        <v>-2.0619186199999999E-6</v>
      </c>
      <c r="AL20" s="7">
        <v>-4.9285451099999999E-6</v>
      </c>
    </row>
    <row r="21" spans="1:38">
      <c r="A21" s="2">
        <v>20</v>
      </c>
      <c r="B21" s="2"/>
      <c r="C21" s="2">
        <v>-2.7206909700000001E-5</v>
      </c>
      <c r="D21" s="2">
        <v>-1.34592196E-4</v>
      </c>
      <c r="E21" s="2">
        <v>-1.48105554E-5</v>
      </c>
      <c r="F21" s="3">
        <v>-2.85865387E-5</v>
      </c>
      <c r="G21" s="3">
        <v>-1.29289193E-4</v>
      </c>
      <c r="H21" s="3">
        <v>-2.2749916400000001E-5</v>
      </c>
      <c r="I21" s="4">
        <v>-1.3272133599999999E-5</v>
      </c>
      <c r="J21" s="4">
        <v>-7.2046783299999998E-5</v>
      </c>
      <c r="K21" s="4">
        <v>-1.4209459800000001E-5</v>
      </c>
      <c r="L21" s="5">
        <v>-7.9781701200000001E-6</v>
      </c>
      <c r="M21" s="5">
        <v>-4.5745729699999999E-5</v>
      </c>
      <c r="N21" s="5">
        <v>-4.6949530999999996E-6</v>
      </c>
      <c r="O21" s="6">
        <v>-2.3377403199999998E-6</v>
      </c>
      <c r="P21" s="6">
        <v>-1.1674288799999999E-5</v>
      </c>
      <c r="Q21" s="6">
        <v>-1.8290023100000001E-6</v>
      </c>
      <c r="R21" s="7">
        <v>-1.85388362E-6</v>
      </c>
      <c r="S21" s="7">
        <v>-3.2991170000000001E-6</v>
      </c>
      <c r="T21" s="7">
        <v>-1.7403335600000001E-6</v>
      </c>
      <c r="U21" s="2">
        <v>-3.0621855999999999E-5</v>
      </c>
      <c r="V21" s="2">
        <v>-1.35479449E-4</v>
      </c>
      <c r="W21" s="2">
        <v>-1.6698246699999999E-5</v>
      </c>
      <c r="X21" s="3">
        <v>-2.9826905400000001E-5</v>
      </c>
      <c r="Y21" s="3">
        <v>-9.7341372599999996E-5</v>
      </c>
      <c r="Z21" s="3">
        <v>-5.2078206400000002E-5</v>
      </c>
      <c r="AA21" s="4">
        <v>-1.30616059E-5</v>
      </c>
      <c r="AB21" s="4">
        <v>-3.1446983600000002E-5</v>
      </c>
      <c r="AC21" s="4">
        <v>-3.6615399300000001E-5</v>
      </c>
      <c r="AD21" s="5">
        <v>-1.1708830400000001E-5</v>
      </c>
      <c r="AE21" s="5">
        <v>-3.0468568899999999E-5</v>
      </c>
      <c r="AF21" s="5">
        <v>-2.0478359200000001E-5</v>
      </c>
      <c r="AG21" s="6">
        <v>-2.6010437600000001E-6</v>
      </c>
      <c r="AH21" s="6">
        <v>-2.3028334199999999E-6</v>
      </c>
      <c r="AI21" s="6">
        <v>-2.31820966E-6</v>
      </c>
      <c r="AJ21" s="7">
        <v>-2.1632608000000002E-6</v>
      </c>
      <c r="AK21" s="7">
        <v>-2.9242905999999999E-6</v>
      </c>
      <c r="AL21" s="7">
        <v>-1.3342891400000001E-6</v>
      </c>
    </row>
    <row r="22" spans="1:38">
      <c r="A22" s="2">
        <v>21</v>
      </c>
      <c r="B22" s="2"/>
      <c r="C22" s="2">
        <v>-2.67956698E-5</v>
      </c>
      <c r="D22" s="2">
        <v>-1.3526538799999999E-4</v>
      </c>
      <c r="E22" s="2">
        <v>-1.4862655500000001E-5</v>
      </c>
      <c r="F22" s="3">
        <v>-2.8658845099999999E-5</v>
      </c>
      <c r="G22" s="3">
        <v>-1.2842682100000001E-4</v>
      </c>
      <c r="H22" s="3">
        <v>-2.36268337E-5</v>
      </c>
      <c r="I22" s="4">
        <v>-1.3278315100000001E-5</v>
      </c>
      <c r="J22" s="4">
        <v>-7.1898691700000007E-5</v>
      </c>
      <c r="K22" s="4">
        <v>-1.40184628E-5</v>
      </c>
      <c r="L22" s="5">
        <v>-7.6106664999999999E-6</v>
      </c>
      <c r="M22" s="5">
        <v>-4.3954030000000002E-5</v>
      </c>
      <c r="N22" s="5">
        <v>-5.6453181199999996E-6</v>
      </c>
      <c r="O22" s="6">
        <v>-1.72064772E-6</v>
      </c>
      <c r="P22" s="6">
        <v>-1.10596888E-5</v>
      </c>
      <c r="Q22" s="6">
        <v>-2.5871741200000001E-6</v>
      </c>
      <c r="R22" s="7">
        <v>-2.25359133E-6</v>
      </c>
      <c r="S22" s="7">
        <v>-2.9960765300000002E-6</v>
      </c>
      <c r="T22" s="7">
        <v>-1.68257246E-6</v>
      </c>
      <c r="U22" s="2">
        <v>-3.0154516800000001E-5</v>
      </c>
      <c r="V22" s="2">
        <v>-1.3968046199999999E-4</v>
      </c>
      <c r="W22" s="2">
        <v>-1.6891115599999999E-5</v>
      </c>
      <c r="X22" s="3">
        <v>-3.0545029799999999E-5</v>
      </c>
      <c r="Y22" s="3">
        <v>-1.13950582E-4</v>
      </c>
      <c r="Z22" s="3">
        <v>-4.9335831300000003E-5</v>
      </c>
      <c r="AA22" s="4">
        <v>-1.3158948799999999E-5</v>
      </c>
      <c r="AB22" s="4">
        <v>-3.73019403E-5</v>
      </c>
      <c r="AC22" s="4">
        <v>-3.4269042999999998E-5</v>
      </c>
      <c r="AD22" s="5">
        <v>-1.06681348E-5</v>
      </c>
      <c r="AE22" s="5">
        <v>-3.0475581400000001E-5</v>
      </c>
      <c r="AF22" s="5">
        <v>-2.1734102200000001E-5</v>
      </c>
      <c r="AG22" s="6">
        <v>-2.4756511600000001E-6</v>
      </c>
      <c r="AH22" s="6">
        <v>-2.17827171E-6</v>
      </c>
      <c r="AI22" s="6">
        <v>-1.8835950500000001E-6</v>
      </c>
      <c r="AJ22" s="7">
        <v>-1.44129233E-6</v>
      </c>
      <c r="AK22" s="7">
        <v>-2.3890095200000001E-6</v>
      </c>
      <c r="AL22" s="7">
        <v>-3.27792457E-6</v>
      </c>
    </row>
    <row r="23" spans="1:38">
      <c r="A23" s="2">
        <v>22</v>
      </c>
      <c r="B23" s="2"/>
      <c r="C23" s="2">
        <v>-2.69257374E-5</v>
      </c>
      <c r="D23" s="2">
        <v>-1.34283805E-4</v>
      </c>
      <c r="E23" s="2">
        <v>-1.5201589E-5</v>
      </c>
      <c r="F23" s="3">
        <v>-2.77927843E-5</v>
      </c>
      <c r="G23" s="3">
        <v>-1.2961560800000001E-4</v>
      </c>
      <c r="H23" s="3">
        <v>-2.32656668E-5</v>
      </c>
      <c r="I23" s="4">
        <v>-1.36404681E-5</v>
      </c>
      <c r="J23" s="4">
        <v>-7.1188931099999995E-5</v>
      </c>
      <c r="K23" s="4">
        <v>-1.39613774E-5</v>
      </c>
      <c r="L23" s="5">
        <v>-7.9736503599999999E-6</v>
      </c>
      <c r="M23" s="5">
        <v>-4.4408330400000002E-5</v>
      </c>
      <c r="N23" s="5">
        <v>-4.98864368E-6</v>
      </c>
      <c r="O23" s="6">
        <v>-2.8605031500000002E-6</v>
      </c>
      <c r="P23" s="6">
        <v>-1.0812071999999999E-5</v>
      </c>
      <c r="Q23" s="6">
        <v>-1.9715880999999999E-6</v>
      </c>
      <c r="R23" s="7">
        <v>-1.57271128E-6</v>
      </c>
      <c r="S23" s="7">
        <v>-3.3730852200000001E-6</v>
      </c>
      <c r="T23" s="7">
        <v>-1.4924063500000001E-6</v>
      </c>
      <c r="U23" s="2">
        <v>-2.9978010200000001E-5</v>
      </c>
      <c r="V23" s="2">
        <v>-1.39967295E-4</v>
      </c>
      <c r="W23" s="2">
        <v>-1.6440969599999999E-5</v>
      </c>
      <c r="X23" s="3">
        <v>-2.9584484000000001E-5</v>
      </c>
      <c r="Y23" s="3">
        <v>-1.28537513E-4</v>
      </c>
      <c r="Z23" s="3">
        <v>-4.7333914199999999E-5</v>
      </c>
      <c r="AA23" s="4">
        <v>-1.4092586199999999E-5</v>
      </c>
      <c r="AB23" s="4">
        <v>-4.47471087E-5</v>
      </c>
      <c r="AC23" s="4">
        <v>-3.2789888800000003E-5</v>
      </c>
      <c r="AD23" s="5">
        <v>-9.7316394299999994E-6</v>
      </c>
      <c r="AE23" s="5">
        <v>-3.1440646900000002E-5</v>
      </c>
      <c r="AF23" s="5">
        <v>-2.4624103400000002E-5</v>
      </c>
      <c r="AG23" s="6">
        <v>-2.2243454499999999E-6</v>
      </c>
      <c r="AH23" s="6">
        <v>-2.1686114500000001E-6</v>
      </c>
      <c r="AI23" s="6">
        <v>-1.1948717100000001E-6</v>
      </c>
      <c r="AJ23" s="7">
        <v>-1.9256695499999999E-6</v>
      </c>
      <c r="AK23" s="7">
        <v>-2.38049051E-6</v>
      </c>
      <c r="AL23" s="7">
        <v>-1.50726206E-6</v>
      </c>
    </row>
    <row r="24" spans="1:38">
      <c r="A24" s="2">
        <v>23</v>
      </c>
      <c r="B24" s="2"/>
      <c r="C24" s="2">
        <v>-2.67045084E-5</v>
      </c>
      <c r="D24" s="2">
        <v>-1.3338720100000001E-4</v>
      </c>
      <c r="E24" s="2">
        <v>-1.49993702E-5</v>
      </c>
      <c r="F24" s="3">
        <v>-2.8448938199999998E-5</v>
      </c>
      <c r="G24" s="3">
        <v>-1.3097019999999999E-4</v>
      </c>
      <c r="H24" s="3">
        <v>-2.2024624400000001E-5</v>
      </c>
      <c r="I24" s="4">
        <v>-1.3925639600000001E-5</v>
      </c>
      <c r="J24" s="4">
        <v>-6.9422267899999995E-5</v>
      </c>
      <c r="K24" s="4">
        <v>-1.31569217E-5</v>
      </c>
      <c r="L24" s="5">
        <v>-8.2523300400000003E-6</v>
      </c>
      <c r="M24" s="5">
        <v>-4.2445995200000003E-5</v>
      </c>
      <c r="N24" s="5">
        <v>-5.0452635300000003E-6</v>
      </c>
      <c r="O24" s="6">
        <v>-1.38488264E-6</v>
      </c>
      <c r="P24" s="6">
        <v>-1.12062739E-5</v>
      </c>
      <c r="Q24" s="6">
        <v>-2.2061661900000001E-6</v>
      </c>
      <c r="R24" s="7">
        <v>-2.3455836199999999E-6</v>
      </c>
      <c r="S24" s="7">
        <v>-3.8668123199999998E-6</v>
      </c>
      <c r="T24" s="7">
        <v>-2.0051435999999998E-6</v>
      </c>
      <c r="U24" s="2">
        <v>-3.0345513800000001E-5</v>
      </c>
      <c r="V24" s="2">
        <v>-1.43332999E-4</v>
      </c>
      <c r="W24" s="2">
        <v>-1.65409604E-5</v>
      </c>
      <c r="X24" s="3">
        <v>-2.9616377700000002E-5</v>
      </c>
      <c r="Y24" s="3">
        <v>-1.3968030599999999E-4</v>
      </c>
      <c r="Z24" s="3">
        <v>-4.5682462799999997E-5</v>
      </c>
      <c r="AA24" s="4">
        <v>-1.36412989E-5</v>
      </c>
      <c r="AB24" s="4">
        <v>-5.0405717699999999E-5</v>
      </c>
      <c r="AC24" s="4">
        <v>-3.1354991299999997E-5</v>
      </c>
      <c r="AD24" s="5">
        <v>-1.06073605E-5</v>
      </c>
      <c r="AE24" s="5">
        <v>-3.0881315399999999E-5</v>
      </c>
      <c r="AF24" s="5">
        <v>-2.69491121E-5</v>
      </c>
      <c r="AG24" s="6">
        <v>-2.5068691800000001E-6</v>
      </c>
      <c r="AH24" s="6">
        <v>-2.18648034E-6</v>
      </c>
      <c r="AI24" s="6">
        <v>-1.8724282099999999E-6</v>
      </c>
      <c r="AJ24" s="7">
        <v>-2.6385985000000001E-6</v>
      </c>
      <c r="AK24" s="7">
        <v>-1.3194334199999999E-6</v>
      </c>
      <c r="AL24" s="7">
        <v>-1.35849474E-6</v>
      </c>
    </row>
    <row r="25" spans="1:38">
      <c r="A25" s="2">
        <v>24</v>
      </c>
      <c r="B25" s="2"/>
      <c r="C25" s="2">
        <v>-2.7316926099999999E-5</v>
      </c>
      <c r="D25" s="2">
        <v>-1.33353281E-4</v>
      </c>
      <c r="E25" s="2">
        <v>-1.4617376199999999E-5</v>
      </c>
      <c r="F25" s="3">
        <v>-2.8303184100000002E-5</v>
      </c>
      <c r="G25" s="3">
        <v>-1.3125454100000001E-4</v>
      </c>
      <c r="H25" s="3">
        <v>-2.1746620400000001E-5</v>
      </c>
      <c r="I25" s="4">
        <v>-1.3417732499999999E-5</v>
      </c>
      <c r="J25" s="4">
        <v>-6.9546984799999999E-5</v>
      </c>
      <c r="K25" s="4">
        <v>-1.30726175E-5</v>
      </c>
      <c r="L25" s="5">
        <v>-8.5905877799999997E-6</v>
      </c>
      <c r="M25" s="5">
        <v>-4.1790827300000002E-5</v>
      </c>
      <c r="N25" s="5">
        <v>-5.3631597200000002E-6</v>
      </c>
      <c r="O25" s="6">
        <v>-2.6891919999999998E-6</v>
      </c>
      <c r="P25" s="6">
        <v>-1.1850274900000001E-5</v>
      </c>
      <c r="Q25" s="6">
        <v>-2.1873112199999998E-6</v>
      </c>
      <c r="R25" s="7">
        <v>-2.4669769800000002E-6</v>
      </c>
      <c r="S25" s="7">
        <v>-3.34654214E-6</v>
      </c>
      <c r="T25" s="7">
        <v>-1.5565041600000001E-6</v>
      </c>
      <c r="U25" s="2">
        <v>-2.96734631E-5</v>
      </c>
      <c r="V25" s="2">
        <v>-1.44344969E-4</v>
      </c>
      <c r="W25" s="2">
        <v>-1.6421594199999999E-5</v>
      </c>
      <c r="X25" s="3">
        <v>-2.9400344299999999E-5</v>
      </c>
      <c r="Y25" s="3">
        <v>-1.4627457999999999E-4</v>
      </c>
      <c r="Z25" s="3">
        <v>-4.2583230299999999E-5</v>
      </c>
      <c r="AA25" s="4">
        <v>-1.3304703E-5</v>
      </c>
      <c r="AB25" s="4">
        <v>-5.8305031299999998E-5</v>
      </c>
      <c r="AC25" s="4">
        <v>-2.9255055699999999E-5</v>
      </c>
      <c r="AD25" s="5">
        <v>-9.1395833199999993E-6</v>
      </c>
      <c r="AE25" s="5">
        <v>-3.1351147300000002E-5</v>
      </c>
      <c r="AF25" s="5">
        <v>-2.9302480800000001E-5</v>
      </c>
      <c r="AG25" s="6">
        <v>-2.6905433999999998E-6</v>
      </c>
      <c r="AH25" s="6">
        <v>-1.9570427499999999E-6</v>
      </c>
      <c r="AI25" s="6">
        <v>-2.00898765E-6</v>
      </c>
      <c r="AJ25" s="7">
        <v>-1.5835677500000001E-6</v>
      </c>
      <c r="AK25" s="7">
        <v>-1.3351200199999999E-6</v>
      </c>
      <c r="AL25" s="7">
        <v>-3.6236635099999998E-7</v>
      </c>
    </row>
    <row r="26" spans="1:38">
      <c r="A26" s="2">
        <v>25</v>
      </c>
      <c r="B26" s="2"/>
      <c r="C26" s="2">
        <v>-2.6428010999999998E-5</v>
      </c>
      <c r="D26" s="2">
        <v>-1.3516487600000001E-4</v>
      </c>
      <c r="E26" s="2">
        <v>-1.52187822E-5</v>
      </c>
      <c r="F26" s="3">
        <v>-2.8062269300000001E-5</v>
      </c>
      <c r="G26" s="3">
        <v>-1.3055496099999999E-4</v>
      </c>
      <c r="H26" s="3">
        <v>-2.1476825100000001E-5</v>
      </c>
      <c r="I26" s="4">
        <v>-1.3176142000000001E-5</v>
      </c>
      <c r="J26" s="4">
        <v>-6.9143433000000003E-5</v>
      </c>
      <c r="K26" s="4">
        <v>-1.3776196600000001E-5</v>
      </c>
      <c r="L26" s="5">
        <v>-8.9465592200000008E-6</v>
      </c>
      <c r="M26" s="5">
        <v>-4.1511992500000001E-5</v>
      </c>
      <c r="N26" s="5">
        <v>-4.7392098799999997E-6</v>
      </c>
      <c r="O26" s="6">
        <v>-2.3021577200000001E-6</v>
      </c>
      <c r="P26" s="6">
        <v>-1.1609670499999999E-5</v>
      </c>
      <c r="Q26" s="6">
        <v>-2.0190132399999998E-6</v>
      </c>
      <c r="R26" s="7">
        <v>-1.71311478E-6</v>
      </c>
      <c r="S26" s="7">
        <v>-2.8705287399999999E-6</v>
      </c>
      <c r="T26" s="7">
        <v>-1.4348004300000001E-6</v>
      </c>
      <c r="U26" s="2">
        <v>-2.9847632300000001E-5</v>
      </c>
      <c r="V26" s="2">
        <v>-1.4580074900000001E-4</v>
      </c>
      <c r="W26" s="2">
        <v>-1.6454318800000001E-5</v>
      </c>
      <c r="X26" s="3">
        <v>-2.9607858700000001E-5</v>
      </c>
      <c r="Y26" s="3">
        <v>-1.5313018500000001E-4</v>
      </c>
      <c r="Z26" s="3">
        <v>-4.23486523E-5</v>
      </c>
      <c r="AA26" s="4">
        <v>-1.3471339200000001E-5</v>
      </c>
      <c r="AB26" s="4">
        <v>-6.2932815200000006E-5</v>
      </c>
      <c r="AC26" s="4">
        <v>-2.85912136E-5</v>
      </c>
      <c r="AD26" s="5">
        <v>-9.4512979800000003E-6</v>
      </c>
      <c r="AE26" s="5">
        <v>-2.9608689599999999E-5</v>
      </c>
      <c r="AF26" s="5">
        <v>-3.1659538400000001E-5</v>
      </c>
      <c r="AG26" s="6">
        <v>-2.4701453300000002E-6</v>
      </c>
      <c r="AH26" s="6">
        <v>-2.7060748199999999E-6</v>
      </c>
      <c r="AI26" s="6">
        <v>-1.49723648E-6</v>
      </c>
      <c r="AJ26" s="7">
        <v>-1.6757152300000001E-6</v>
      </c>
      <c r="AK26" s="7">
        <v>-1.1584582200000001E-6</v>
      </c>
      <c r="AL26" s="7">
        <v>-4.0249295300000004E-6</v>
      </c>
    </row>
    <row r="27" spans="1:38">
      <c r="A27" s="2">
        <v>26</v>
      </c>
      <c r="B27" s="2"/>
      <c r="C27" s="2">
        <v>-2.6754271E-5</v>
      </c>
      <c r="D27" s="2">
        <v>-1.36315278E-4</v>
      </c>
      <c r="E27" s="2">
        <v>-1.5165020299999999E-5</v>
      </c>
      <c r="F27" s="3">
        <v>-2.8472678199999999E-5</v>
      </c>
      <c r="G27" s="3">
        <v>-1.3075266E-4</v>
      </c>
      <c r="H27" s="3">
        <v>-2.1677847700000001E-5</v>
      </c>
      <c r="I27" s="4">
        <v>-1.34830265E-5</v>
      </c>
      <c r="J27" s="4">
        <v>-6.7013110199999994E-5</v>
      </c>
      <c r="K27" s="4">
        <v>-1.3769859900000001E-5</v>
      </c>
      <c r="L27" s="5">
        <v>-8.6410260900000003E-6</v>
      </c>
      <c r="M27" s="5">
        <v>-4.0641932400000002E-5</v>
      </c>
      <c r="N27" s="5">
        <v>-4.9574256599999997E-6</v>
      </c>
      <c r="O27" s="6">
        <v>-1.8523770299999999E-6</v>
      </c>
      <c r="P27" s="6">
        <v>-1.10817122E-5</v>
      </c>
      <c r="Q27" s="6">
        <v>-2.4233958900000001E-6</v>
      </c>
      <c r="R27" s="7">
        <v>-1.8501947400000001E-6</v>
      </c>
      <c r="S27" s="7">
        <v>-3.2498749E-6</v>
      </c>
      <c r="T27" s="7">
        <v>-1.2689951100000001E-6</v>
      </c>
      <c r="U27" s="2">
        <v>-2.91856072E-5</v>
      </c>
      <c r="V27" s="2">
        <v>-1.45666006E-4</v>
      </c>
      <c r="W27" s="2">
        <v>-1.6623968099999999E-5</v>
      </c>
      <c r="X27" s="3">
        <v>-2.9033151000000001E-5</v>
      </c>
      <c r="Y27" s="3">
        <v>-1.58778458E-4</v>
      </c>
      <c r="Z27" s="3">
        <v>-4.1007408900000003E-5</v>
      </c>
      <c r="AA27" s="4">
        <v>-1.39343138E-5</v>
      </c>
      <c r="AB27" s="4">
        <v>-6.7208782099999995E-5</v>
      </c>
      <c r="AC27" s="4">
        <v>-2.7143277400000002E-5</v>
      </c>
      <c r="AD27" s="5">
        <v>-9.2337578999999998E-6</v>
      </c>
      <c r="AE27" s="5">
        <v>-3.0171865199999999E-5</v>
      </c>
      <c r="AF27" s="5">
        <v>-3.4021270900000001E-5</v>
      </c>
      <c r="AG27" s="6">
        <v>-2.2651234999999998E-6</v>
      </c>
      <c r="AH27" s="6">
        <v>-1.6288106099999999E-6</v>
      </c>
      <c r="AI27" s="6">
        <v>-1.62195338E-6</v>
      </c>
      <c r="AJ27" s="7">
        <v>-2.15308003E-6</v>
      </c>
      <c r="AK27" s="7">
        <v>-2.3243911900000002E-6</v>
      </c>
      <c r="AL27" s="7">
        <v>-2.9110966499999999E-6</v>
      </c>
    </row>
    <row r="28" spans="1:38">
      <c r="A28" s="2">
        <v>27</v>
      </c>
      <c r="B28" s="2"/>
      <c r="C28" s="2">
        <v>-2.6776969999999999E-5</v>
      </c>
      <c r="D28" s="2">
        <v>-1.3890842000000001E-4</v>
      </c>
      <c r="E28" s="2">
        <v>-1.5275712399999999E-5</v>
      </c>
      <c r="F28" s="3">
        <v>-2.8505557999999999E-5</v>
      </c>
      <c r="G28" s="3">
        <v>-1.28556888E-4</v>
      </c>
      <c r="H28" s="3">
        <v>-2.1775345800000001E-5</v>
      </c>
      <c r="I28" s="4">
        <v>-1.27642264E-5</v>
      </c>
      <c r="J28" s="4">
        <v>-6.6171620300000005E-5</v>
      </c>
      <c r="K28" s="4">
        <v>-1.32152033E-5</v>
      </c>
      <c r="L28" s="5">
        <v>-8.6363511399999994E-6</v>
      </c>
      <c r="M28" s="5">
        <v>-3.9626118099999997E-5</v>
      </c>
      <c r="N28" s="5">
        <v>-4.9525955300000003E-6</v>
      </c>
      <c r="O28" s="6">
        <v>-2.8386350199999998E-6</v>
      </c>
      <c r="P28" s="6">
        <v>-1.11119441E-5</v>
      </c>
      <c r="Q28" s="6">
        <v>-1.71831024E-6</v>
      </c>
      <c r="R28" s="7">
        <v>-1.75586498E-6</v>
      </c>
      <c r="S28" s="7">
        <v>-3.7756509100000001E-6</v>
      </c>
      <c r="T28" s="7">
        <v>-1.2447895E-6</v>
      </c>
      <c r="U28" s="2">
        <v>-2.9113821300000001E-5</v>
      </c>
      <c r="V28" s="2">
        <v>-1.4317171400000001E-4</v>
      </c>
      <c r="W28" s="2">
        <v>-1.57492331E-5</v>
      </c>
      <c r="X28" s="3">
        <v>-2.8789067899999999E-5</v>
      </c>
      <c r="Y28" s="3">
        <v>-1.6430435199999999E-4</v>
      </c>
      <c r="Z28" s="3">
        <v>-3.8458523400000001E-5</v>
      </c>
      <c r="AA28" s="4">
        <v>-1.3604730300000001E-5</v>
      </c>
      <c r="AB28" s="4">
        <v>-7.1340191100000006E-5</v>
      </c>
      <c r="AC28" s="4">
        <v>-2.6382612999999999E-5</v>
      </c>
      <c r="AD28" s="5">
        <v>-9.8151127200000007E-6</v>
      </c>
      <c r="AE28" s="5">
        <v>-2.2415502699999999E-5</v>
      </c>
      <c r="AF28" s="5">
        <v>-3.5940545599999999E-5</v>
      </c>
      <c r="AG28" s="6">
        <v>-2.0340241399999998E-6</v>
      </c>
      <c r="AH28" s="6">
        <v>-2.8885528200000001E-6</v>
      </c>
      <c r="AI28" s="6">
        <v>-1.9568875699999999E-6</v>
      </c>
      <c r="AJ28" s="7">
        <v>-1.80728936E-6</v>
      </c>
      <c r="AK28" s="7">
        <v>-1.92785184E-6</v>
      </c>
      <c r="AL28" s="7">
        <v>-6.7724936699999999E-7</v>
      </c>
    </row>
    <row r="29" spans="1:38">
      <c r="A29" s="2">
        <v>28</v>
      </c>
      <c r="B29" s="2"/>
      <c r="C29" s="2">
        <v>-2.6104608999999999E-5</v>
      </c>
      <c r="D29" s="2">
        <v>-1.3747533999999999E-4</v>
      </c>
      <c r="E29" s="2">
        <v>-1.47662987E-5</v>
      </c>
      <c r="F29" s="3">
        <v>-2.81596122E-5</v>
      </c>
      <c r="G29" s="3">
        <v>-1.2704771200000001E-4</v>
      </c>
      <c r="H29" s="3">
        <v>-2.0846017999999999E-5</v>
      </c>
      <c r="I29" s="4">
        <v>-1.3617403700000001E-5</v>
      </c>
      <c r="J29" s="4">
        <v>-6.5106198599999994E-5</v>
      </c>
      <c r="K29" s="4">
        <v>-1.2918654799999999E-5</v>
      </c>
      <c r="L29" s="5">
        <v>-8.9829726999999999E-6</v>
      </c>
      <c r="M29" s="5">
        <v>-3.8254177300000002E-5</v>
      </c>
      <c r="N29" s="5">
        <v>-3.8061932299999999E-6</v>
      </c>
      <c r="O29" s="6">
        <v>-2.2115168300000002E-6</v>
      </c>
      <c r="P29" s="6">
        <v>-1.05769734E-5</v>
      </c>
      <c r="Q29" s="6">
        <v>-1.6732225700000001E-6</v>
      </c>
      <c r="R29" s="7">
        <v>-2.0080015799999999E-7</v>
      </c>
      <c r="S29" s="7">
        <v>-4.0780156799999999E-6</v>
      </c>
      <c r="T29" s="7">
        <v>-1.1272401999999999E-6</v>
      </c>
      <c r="U29" s="2">
        <v>-2.88870865E-5</v>
      </c>
      <c r="V29" s="2">
        <v>-1.42579968E-4</v>
      </c>
      <c r="W29" s="2">
        <v>-1.5806683799999999E-5</v>
      </c>
      <c r="X29" s="3">
        <v>-2.8940327800000001E-5</v>
      </c>
      <c r="Y29" s="3">
        <v>-1.6586697899999999E-4</v>
      </c>
      <c r="Z29" s="3">
        <v>-3.7775461100000003E-5</v>
      </c>
      <c r="AA29" s="4">
        <v>-1.357133E-5</v>
      </c>
      <c r="AB29" s="4">
        <v>-7.3702754500000001E-5</v>
      </c>
      <c r="AC29" s="4">
        <v>-2.5640438100000002E-5</v>
      </c>
      <c r="AD29" s="5">
        <v>-9.1683086899999999E-6</v>
      </c>
      <c r="AE29" s="5">
        <v>-2.8583525500000001E-5</v>
      </c>
      <c r="AF29" s="5">
        <v>-3.77908373E-5</v>
      </c>
      <c r="AG29" s="6">
        <v>-1.77388905E-6</v>
      </c>
      <c r="AH29" s="6">
        <v>-1.88458112E-6</v>
      </c>
      <c r="AI29" s="6">
        <v>-2.26746097E-6</v>
      </c>
      <c r="AJ29" s="7">
        <v>-1.5206112000000001E-6</v>
      </c>
      <c r="AK29" s="7">
        <v>-2.9109414699999998E-6</v>
      </c>
      <c r="AL29" s="7">
        <v>-1.39854214E-6</v>
      </c>
    </row>
    <row r="30" spans="1:38">
      <c r="A30" s="2">
        <v>29</v>
      </c>
      <c r="B30" s="2"/>
      <c r="C30" s="2">
        <v>-2.5839954099999999E-5</v>
      </c>
      <c r="D30" s="2">
        <v>-1.3651463900000001E-4</v>
      </c>
      <c r="E30" s="2">
        <v>-1.48127377E-5</v>
      </c>
      <c r="F30" s="3">
        <v>-2.8660351700000001E-5</v>
      </c>
      <c r="G30" s="3">
        <v>-1.23494179E-4</v>
      </c>
      <c r="H30" s="3">
        <v>-2.0662864300000001E-5</v>
      </c>
      <c r="I30" s="4">
        <v>-1.3642805499999999E-5</v>
      </c>
      <c r="J30" s="4">
        <v>-6.2856509500000006E-5</v>
      </c>
      <c r="K30" s="4">
        <v>-1.23715311E-5</v>
      </c>
      <c r="L30" s="5">
        <v>-8.8086483700000006E-6</v>
      </c>
      <c r="M30" s="5">
        <v>-3.6557948599999999E-5</v>
      </c>
      <c r="N30" s="5">
        <v>-3.52335912E-6</v>
      </c>
      <c r="O30" s="6">
        <v>-2.1842980499999999E-6</v>
      </c>
      <c r="P30" s="6">
        <v>-1.0065066999999999E-5</v>
      </c>
      <c r="Q30" s="6">
        <v>-2.35727098E-6</v>
      </c>
      <c r="R30" s="7">
        <v>-1.62829009E-6</v>
      </c>
      <c r="S30" s="7">
        <v>-3.7108774000000001E-6</v>
      </c>
      <c r="T30" s="7">
        <v>-1.22993378E-6</v>
      </c>
      <c r="U30" s="2">
        <v>-2.8688866900000001E-5</v>
      </c>
      <c r="V30" s="2">
        <v>-1.40015706E-4</v>
      </c>
      <c r="W30" s="2">
        <v>-1.51875641E-5</v>
      </c>
      <c r="X30" s="3">
        <v>-2.8831297499999999E-5</v>
      </c>
      <c r="Y30" s="3">
        <v>-1.6360290000000001E-4</v>
      </c>
      <c r="Z30" s="3">
        <v>-3.5853693799999999E-5</v>
      </c>
      <c r="AA30" s="4">
        <v>-1.3874215299999999E-5</v>
      </c>
      <c r="AB30" s="4">
        <v>-7.66224672E-5</v>
      </c>
      <c r="AC30" s="4">
        <v>-2.4577353899999999E-5</v>
      </c>
      <c r="AD30" s="5">
        <v>-1.0270764599999999E-5</v>
      </c>
      <c r="AE30" s="5">
        <v>-2.6192236699999999E-5</v>
      </c>
      <c r="AF30" s="5">
        <v>-3.9802259399999998E-5</v>
      </c>
      <c r="AG30" s="6">
        <v>-2.0549062099999999E-6</v>
      </c>
      <c r="AH30" s="6">
        <v>-2.6447800299999998E-6</v>
      </c>
      <c r="AI30" s="6">
        <v>-1.6576911599999999E-6</v>
      </c>
      <c r="AJ30" s="7">
        <v>-2.2061661900000001E-6</v>
      </c>
      <c r="AK30" s="7">
        <v>-3.3034815700000001E-6</v>
      </c>
      <c r="AL30" s="7">
        <v>-1.3274319099999999E-6</v>
      </c>
    </row>
    <row r="31" spans="1:38">
      <c r="A31" s="2">
        <v>30</v>
      </c>
      <c r="B31" s="2"/>
      <c r="C31" s="2">
        <v>-2.6564570499999999E-5</v>
      </c>
      <c r="D31" s="2">
        <v>-1.3500525299999999E-4</v>
      </c>
      <c r="E31" s="2">
        <v>-1.4713212499999999E-5</v>
      </c>
      <c r="F31" s="3">
        <v>-2.8698061599999998E-5</v>
      </c>
      <c r="G31" s="3">
        <v>-1.19608205E-4</v>
      </c>
      <c r="H31" s="3">
        <v>-2.0744675799999999E-5</v>
      </c>
      <c r="I31" s="4">
        <v>-1.35462935E-5</v>
      </c>
      <c r="J31" s="4">
        <v>-6.2273127600000002E-5</v>
      </c>
      <c r="K31" s="4">
        <v>-1.2593591E-5</v>
      </c>
      <c r="L31" s="5">
        <v>-8.9091596700000006E-6</v>
      </c>
      <c r="M31" s="5">
        <v>-3.6066248599999998E-5</v>
      </c>
      <c r="N31" s="5">
        <v>-4.29373881E-6</v>
      </c>
      <c r="O31" s="6">
        <v>-1.8772583400000001E-6</v>
      </c>
      <c r="P31" s="6">
        <v>-9.1248827900000001E-6</v>
      </c>
      <c r="Q31" s="6">
        <v>-1.3396397799999999E-6</v>
      </c>
      <c r="R31" s="7">
        <v>-2.4056821900000001E-6</v>
      </c>
      <c r="S31" s="7">
        <v>-3.9025501000000004E-6</v>
      </c>
      <c r="T31" s="7">
        <v>-1.2457755700000001E-6</v>
      </c>
    </row>
    <row r="32" spans="1:38">
      <c r="A32" s="2">
        <v>31</v>
      </c>
      <c r="B32" s="2"/>
      <c r="C32" s="2">
        <v>-2.6191095499999998E-5</v>
      </c>
      <c r="D32" s="2">
        <v>-1.3493196000000001E-4</v>
      </c>
      <c r="E32" s="2">
        <v>-1.4612701200000001E-5</v>
      </c>
      <c r="F32" s="3">
        <v>-2.8703257100000001E-5</v>
      </c>
      <c r="G32" s="3">
        <v>-1.16549075E-4</v>
      </c>
      <c r="H32" s="3">
        <v>-2.0058965700000001E-5</v>
      </c>
      <c r="I32" s="4">
        <v>-1.33499458E-5</v>
      </c>
      <c r="J32" s="4">
        <v>-6.0648219200000002E-5</v>
      </c>
      <c r="K32" s="4">
        <v>-1.2799964200000001E-5</v>
      </c>
      <c r="L32" s="5">
        <v>-8.7750928799999996E-6</v>
      </c>
      <c r="M32" s="5">
        <v>-3.4378383599999999E-5</v>
      </c>
      <c r="N32" s="5">
        <v>-5.1397484799999998E-6</v>
      </c>
      <c r="O32" s="6">
        <v>-2.5504502700000002E-6</v>
      </c>
      <c r="P32" s="6">
        <v>-8.9949704299999999E-6</v>
      </c>
      <c r="Q32" s="6">
        <v>-1.77539564E-6</v>
      </c>
      <c r="R32" s="7">
        <v>-1.4869005200000001E-6</v>
      </c>
      <c r="S32" s="7">
        <v>-4.5406799499999999E-6</v>
      </c>
      <c r="T32" s="7">
        <v>-1.4029067099999999E-6</v>
      </c>
    </row>
    <row r="33" spans="1:20">
      <c r="A33" s="2">
        <v>32</v>
      </c>
      <c r="B33" s="2"/>
      <c r="C33" s="2">
        <v>-2.6278723199999999E-5</v>
      </c>
      <c r="D33" s="2">
        <v>-1.3432052800000001E-4</v>
      </c>
      <c r="E33" s="2">
        <v>-1.44599346E-5</v>
      </c>
      <c r="F33" s="3">
        <v>-2.8034219600000002E-5</v>
      </c>
      <c r="G33" s="3">
        <v>-1.15296656E-4</v>
      </c>
      <c r="H33" s="3">
        <v>-1.9880797300000001E-5</v>
      </c>
      <c r="I33" s="4">
        <v>-1.33584648E-5</v>
      </c>
      <c r="J33" s="4">
        <v>-6.0456391400000001E-5</v>
      </c>
      <c r="K33" s="4">
        <v>-1.13426781E-5</v>
      </c>
      <c r="L33" s="5">
        <v>-9.9895922299999992E-6</v>
      </c>
      <c r="M33" s="5">
        <v>-3.3242217100000003E-5</v>
      </c>
      <c r="N33" s="5">
        <v>-4.2970623499999999E-6</v>
      </c>
      <c r="O33" s="6">
        <v>-2.6354301399999999E-6</v>
      </c>
      <c r="P33" s="6">
        <v>-8.5266451499999995E-6</v>
      </c>
      <c r="Q33" s="6">
        <v>-2.0402056799999998E-6</v>
      </c>
      <c r="R33" s="7">
        <v>-1.25798345E-6</v>
      </c>
      <c r="S33" s="7">
        <v>-4.6139724699999997E-6</v>
      </c>
      <c r="T33" s="7">
        <v>-1.67924892E-6</v>
      </c>
    </row>
    <row r="34" spans="1:20">
      <c r="A34" s="2">
        <v>33</v>
      </c>
      <c r="B34" s="2"/>
      <c r="C34" s="2">
        <v>-2.6925216800000001E-5</v>
      </c>
      <c r="D34" s="2">
        <v>-1.3367704800000001E-4</v>
      </c>
      <c r="E34" s="2">
        <v>-1.41981378E-5</v>
      </c>
      <c r="F34" s="3">
        <v>-2.76765864E-5</v>
      </c>
      <c r="G34" s="3">
        <v>-1.13595131E-4</v>
      </c>
      <c r="H34" s="3">
        <v>-1.9523994899999999E-5</v>
      </c>
      <c r="I34" s="4">
        <v>-1.35018815E-5</v>
      </c>
      <c r="J34" s="4">
        <v>-6.0412965500000001E-5</v>
      </c>
      <c r="K34" s="4">
        <v>-1.17357388E-5</v>
      </c>
      <c r="L34" s="5">
        <v>-9.1419207900000008E-6</v>
      </c>
      <c r="M34" s="5">
        <v>-3.2792381400000002E-5</v>
      </c>
      <c r="N34" s="5">
        <v>-4.4946062099999996E-6</v>
      </c>
      <c r="O34" s="6">
        <v>-1.4970812899999999E-6</v>
      </c>
      <c r="P34" s="6">
        <v>-8.89529002E-6</v>
      </c>
      <c r="Q34" s="6">
        <v>-2.62524937E-6</v>
      </c>
      <c r="R34" s="7">
        <v>-1.78926529E-6</v>
      </c>
      <c r="S34" s="7">
        <v>-4.4446884100000001E-6</v>
      </c>
      <c r="T34" s="7">
        <v>-1.13123945E-6</v>
      </c>
    </row>
    <row r="35" spans="1:20">
      <c r="A35" s="2">
        <v>34</v>
      </c>
      <c r="B35" s="2"/>
      <c r="C35" s="2">
        <v>-2.6249842599999998E-5</v>
      </c>
      <c r="D35" s="2">
        <v>-1.3331775300000001E-4</v>
      </c>
      <c r="E35" s="2">
        <v>-1.4717056599999999E-5</v>
      </c>
      <c r="F35" s="3">
        <v>-2.84042159E-5</v>
      </c>
      <c r="G35" s="3">
        <v>-1.10896282E-4</v>
      </c>
      <c r="H35" s="3">
        <v>-1.96650741E-5</v>
      </c>
      <c r="I35" s="4">
        <v>-1.3763523200000001E-5</v>
      </c>
      <c r="J35" s="4">
        <v>-6.0858436500000003E-5</v>
      </c>
      <c r="K35" s="4">
        <v>-1.11174499E-5</v>
      </c>
      <c r="L35" s="5">
        <v>-9.3370722200000004E-6</v>
      </c>
      <c r="M35" s="5">
        <v>-3.2952991299999998E-5</v>
      </c>
      <c r="N35" s="5">
        <v>-4.1892282699999999E-6</v>
      </c>
      <c r="O35" s="6">
        <v>-2.3399226000000001E-6</v>
      </c>
      <c r="P35" s="6">
        <v>-7.3014445000000002E-6</v>
      </c>
      <c r="Q35" s="6">
        <v>-2.0208302000000001E-6</v>
      </c>
      <c r="R35" s="7">
        <v>-1.3385711999999999E-6</v>
      </c>
      <c r="S35" s="7">
        <v>-4.9028329199999999E-6</v>
      </c>
      <c r="T35" s="7">
        <v>-5.9995760700000003E-7</v>
      </c>
    </row>
    <row r="36" spans="1:20">
      <c r="A36" s="2">
        <v>35</v>
      </c>
      <c r="B36" s="2"/>
      <c r="C36" s="2">
        <v>-2.5998071400000001E-5</v>
      </c>
      <c r="D36" s="2">
        <v>-1.3173289200000001E-4</v>
      </c>
      <c r="E36" s="2">
        <v>-1.45724437E-5</v>
      </c>
      <c r="F36" s="3">
        <v>-2.78590644E-5</v>
      </c>
      <c r="G36" s="3">
        <v>-1.09451204E-4</v>
      </c>
      <c r="H36" s="3">
        <v>-2.0134905999999999E-5</v>
      </c>
      <c r="I36" s="4">
        <v>-1.34791825E-5</v>
      </c>
      <c r="J36" s="4">
        <v>-6.0659751399999997E-5</v>
      </c>
      <c r="K36" s="4">
        <v>-1.1834743499999999E-5</v>
      </c>
      <c r="L36" s="5">
        <v>-1.0304475300000001E-5</v>
      </c>
      <c r="M36" s="5">
        <v>-3.3834273199999998E-5</v>
      </c>
      <c r="N36" s="5">
        <v>-4.5936109200000002E-6</v>
      </c>
      <c r="O36" s="6">
        <v>-1.5728664600000001E-6</v>
      </c>
      <c r="P36" s="6">
        <v>-7.2109587899999999E-6</v>
      </c>
      <c r="Q36" s="6">
        <v>-1.6304723800000001E-6</v>
      </c>
      <c r="R36" s="7">
        <v>-1.3109782400000001E-6</v>
      </c>
      <c r="S36" s="7">
        <v>-4.3949257999999996E-6</v>
      </c>
      <c r="T36" s="7">
        <v>-1.0073534299999999E-6</v>
      </c>
    </row>
    <row r="37" spans="1:20">
      <c r="A37" s="2">
        <v>36</v>
      </c>
      <c r="B37" s="2"/>
      <c r="C37" s="2">
        <v>-2.6255193300000001E-5</v>
      </c>
      <c r="D37" s="2">
        <v>-1.2994171300000001E-4</v>
      </c>
      <c r="E37" s="2">
        <v>-1.4847799800000001E-5</v>
      </c>
      <c r="F37" s="3">
        <v>-2.7964771099999999E-5</v>
      </c>
      <c r="G37" s="3">
        <v>-1.0898854E-4</v>
      </c>
      <c r="H37" s="3">
        <v>-1.95840935E-5</v>
      </c>
      <c r="I37" s="4">
        <v>-1.3552474999999999E-5</v>
      </c>
      <c r="J37" s="4">
        <v>-6.0653569899999998E-5</v>
      </c>
      <c r="K37" s="4">
        <v>-1.13416921E-5</v>
      </c>
      <c r="L37" s="5">
        <v>-9.9316759500000003E-6</v>
      </c>
      <c r="M37" s="5">
        <v>-3.3955301200000003E-5</v>
      </c>
      <c r="N37" s="5">
        <v>-4.30475047E-6</v>
      </c>
      <c r="O37" s="6">
        <v>-1.5175980199999999E-6</v>
      </c>
      <c r="P37" s="6">
        <v>-7.4073064399999999E-6</v>
      </c>
      <c r="Q37" s="6">
        <v>-1.9959488899999999E-6</v>
      </c>
      <c r="R37" s="7">
        <v>-1.05641279E-6</v>
      </c>
      <c r="S37" s="7">
        <v>-4.4937753300000002E-6</v>
      </c>
      <c r="T37" s="7">
        <v>-1.17051091E-6</v>
      </c>
    </row>
    <row r="38" spans="1:20">
      <c r="A38" s="2">
        <v>37</v>
      </c>
      <c r="B38" s="2"/>
      <c r="C38" s="2">
        <v>-2.6529353199999998E-5</v>
      </c>
      <c r="D38" s="2">
        <v>-1.2669205100000001E-4</v>
      </c>
      <c r="E38" s="2">
        <v>-1.45277213E-5</v>
      </c>
      <c r="F38" s="3">
        <v>-2.7872413500000001E-5</v>
      </c>
      <c r="G38" s="3">
        <v>-1.1054249299999999E-4</v>
      </c>
      <c r="H38" s="3">
        <v>-1.9431482100000001E-5</v>
      </c>
      <c r="I38" s="4">
        <v>-1.35112314E-5</v>
      </c>
      <c r="J38" s="4">
        <v>-6.1771557199999995E-5</v>
      </c>
      <c r="K38" s="4">
        <v>-1.1118956500000001E-5</v>
      </c>
      <c r="L38" s="5">
        <v>-9.4654779999999992E-6</v>
      </c>
      <c r="M38" s="5">
        <v>-3.4548032999999999E-5</v>
      </c>
      <c r="N38" s="5">
        <v>-4.0873655700000003E-6</v>
      </c>
      <c r="O38" s="6">
        <v>-2.0231676700000002E-6</v>
      </c>
      <c r="P38" s="6">
        <v>-6.3031887799999996E-6</v>
      </c>
      <c r="Q38" s="6">
        <v>-1.5665297500000001E-6</v>
      </c>
      <c r="R38" s="7">
        <v>-1.7371652E-6</v>
      </c>
      <c r="S38" s="7">
        <v>-4.39274351E-6</v>
      </c>
      <c r="T38" s="7">
        <v>-8.4622305000000002E-7</v>
      </c>
    </row>
    <row r="39" spans="1:20">
      <c r="A39" s="2">
        <v>38</v>
      </c>
      <c r="B39" s="2"/>
      <c r="C39" s="2">
        <v>-2.5351577700000001E-5</v>
      </c>
      <c r="D39" s="2">
        <v>-1.2508485699999999E-4</v>
      </c>
      <c r="E39" s="2">
        <v>-1.47721698E-5</v>
      </c>
      <c r="F39" s="3">
        <v>-2.8522595999999999E-5</v>
      </c>
      <c r="G39" s="3">
        <v>-1.11326742E-4</v>
      </c>
      <c r="H39" s="3">
        <v>-1.92952331E-5</v>
      </c>
      <c r="I39" s="4">
        <v>-1.357133E-5</v>
      </c>
      <c r="J39" s="4">
        <v>-6.1934194200000001E-5</v>
      </c>
      <c r="K39" s="4">
        <v>-1.19075155E-5</v>
      </c>
      <c r="L39" s="5">
        <v>-9.8782244700000006E-6</v>
      </c>
      <c r="M39" s="5">
        <v>-3.4803648399999998E-5</v>
      </c>
      <c r="N39" s="5">
        <v>-4.7106396999999999E-6</v>
      </c>
      <c r="O39" s="6">
        <v>-2.104824E-6</v>
      </c>
      <c r="P39" s="6">
        <v>-5.36248402E-6</v>
      </c>
      <c r="Q39" s="6">
        <v>-2.1203554200000001E-6</v>
      </c>
      <c r="R39" s="7">
        <v>-2.91343412E-6</v>
      </c>
      <c r="S39" s="7">
        <v>-4.1837224400000004E-6</v>
      </c>
      <c r="T39" s="7">
        <v>-1.43043586E-6</v>
      </c>
    </row>
    <row r="40" spans="1:20">
      <c r="A40" s="2">
        <v>39</v>
      </c>
      <c r="B40" s="2"/>
      <c r="C40" s="2">
        <v>-2.6109283899999999E-5</v>
      </c>
      <c r="D40" s="2">
        <v>-1.23075407E-4</v>
      </c>
      <c r="E40" s="2">
        <v>-1.44335468E-5</v>
      </c>
      <c r="F40" s="3">
        <v>-2.7755384699999999E-5</v>
      </c>
      <c r="G40" s="3">
        <v>-1.13735535E-4</v>
      </c>
      <c r="H40" s="3">
        <v>-1.8416654E-5</v>
      </c>
      <c r="I40" s="4">
        <v>-1.31784795E-5</v>
      </c>
      <c r="J40" s="4">
        <v>-6.3194612100000004E-5</v>
      </c>
      <c r="K40" s="4">
        <v>-1.1975667500000001E-5</v>
      </c>
      <c r="L40" s="5">
        <v>-9.3516175700000004E-6</v>
      </c>
      <c r="M40" s="5">
        <v>-3.3718540800000001E-5</v>
      </c>
      <c r="N40" s="5">
        <v>-4.9614249100000004E-6</v>
      </c>
      <c r="O40" s="6">
        <v>-2.1762995700000002E-6</v>
      </c>
      <c r="P40" s="6">
        <v>-5.33194169E-6</v>
      </c>
      <c r="Q40" s="6">
        <v>-2.0291940199999999E-6</v>
      </c>
      <c r="R40" s="7">
        <v>-1.9468619800000001E-6</v>
      </c>
      <c r="S40" s="7">
        <v>-4.6660725499999998E-6</v>
      </c>
      <c r="T40" s="7">
        <v>-1.1165389099999999E-6</v>
      </c>
    </row>
    <row r="41" spans="1:20">
      <c r="A41" s="2">
        <v>40</v>
      </c>
      <c r="B41" s="2"/>
      <c r="C41" s="2">
        <v>-2.5507357400000001E-5</v>
      </c>
      <c r="D41" s="2">
        <v>-1.21310095E-4</v>
      </c>
      <c r="E41" s="2">
        <v>-1.4812061999999999E-5</v>
      </c>
      <c r="F41" s="3">
        <v>-2.7474367599999998E-5</v>
      </c>
      <c r="G41" s="3">
        <v>-1.12714215E-4</v>
      </c>
      <c r="H41" s="3">
        <v>-1.8714864299999999E-5</v>
      </c>
      <c r="I41" s="4">
        <v>-1.39545202E-5</v>
      </c>
      <c r="J41" s="4">
        <v>-6.3882349400000004E-5</v>
      </c>
      <c r="K41" s="4">
        <v>-1.13333283E-5</v>
      </c>
      <c r="L41" s="5">
        <v>-9.8443585999999999E-6</v>
      </c>
      <c r="M41" s="5">
        <v>-3.3275252099999997E-5</v>
      </c>
      <c r="N41" s="5">
        <v>-4.2858955000000001E-6</v>
      </c>
      <c r="O41" s="6">
        <v>-2.3432461500000002E-6</v>
      </c>
      <c r="P41" s="6">
        <v>-5.6007509699999996E-6</v>
      </c>
      <c r="Q41" s="6">
        <v>-1.77742274E-6</v>
      </c>
      <c r="R41" s="7">
        <v>-2.2539017E-6</v>
      </c>
      <c r="S41" s="7">
        <v>-4.6405155399999999E-6</v>
      </c>
      <c r="T41" s="7">
        <v>-9.2289406999999997E-7</v>
      </c>
    </row>
    <row r="42" spans="1:20">
      <c r="A42" s="2">
        <v>41</v>
      </c>
      <c r="B42" s="2"/>
      <c r="C42" s="2">
        <v>-2.54324031E-5</v>
      </c>
      <c r="D42" s="2">
        <v>-1.2259154999999999E-4</v>
      </c>
      <c r="E42" s="2">
        <v>-1.47903491E-5</v>
      </c>
      <c r="F42" s="3">
        <v>-2.7671235700000001E-5</v>
      </c>
      <c r="G42" s="3">
        <v>-1.11569995E-4</v>
      </c>
      <c r="H42" s="3">
        <v>-1.8373748600000001E-5</v>
      </c>
      <c r="I42" s="4">
        <v>-1.4529903600000001E-5</v>
      </c>
      <c r="J42" s="4">
        <v>-6.3826094799999998E-5</v>
      </c>
      <c r="K42" s="4">
        <v>-1.13496906E-5</v>
      </c>
      <c r="L42" s="5">
        <v>-9.5846890700000003E-6</v>
      </c>
      <c r="M42" s="5">
        <v>-3.3214477800000002E-5</v>
      </c>
      <c r="N42" s="5">
        <v>-4.4416752400000001E-6</v>
      </c>
      <c r="O42" s="6">
        <v>-2.0330380700000001E-6</v>
      </c>
      <c r="P42" s="6">
        <v>-5.1497740700000004E-6</v>
      </c>
      <c r="Q42" s="6">
        <v>-2.0659178699999998E-6</v>
      </c>
      <c r="R42" s="7">
        <v>-1.2641649799999999E-6</v>
      </c>
      <c r="S42" s="7">
        <v>-3.8985508600000003E-6</v>
      </c>
      <c r="T42" s="7">
        <v>-1.59141106E-6</v>
      </c>
    </row>
    <row r="43" spans="1:20">
      <c r="A43" s="2">
        <v>42</v>
      </c>
      <c r="B43" s="2"/>
      <c r="C43" s="2">
        <v>-2.58337726E-5</v>
      </c>
      <c r="D43" s="2">
        <v>-1.2323186200000001E-4</v>
      </c>
      <c r="E43" s="2">
        <v>-1.39947777E-5</v>
      </c>
      <c r="F43" s="3">
        <v>-2.70676474E-5</v>
      </c>
      <c r="G43" s="3">
        <v>-1.1247444099999999E-4</v>
      </c>
      <c r="H43" s="3">
        <v>-1.80727352E-5</v>
      </c>
      <c r="I43" s="4">
        <v>-1.4427365199999999E-5</v>
      </c>
      <c r="J43" s="4">
        <v>-6.4155157899999999E-5</v>
      </c>
      <c r="K43" s="4">
        <v>-1.0927439E-5</v>
      </c>
      <c r="L43" s="5">
        <v>-9.5284345500000003E-6</v>
      </c>
      <c r="M43" s="5">
        <v>-3.2650626499999998E-5</v>
      </c>
      <c r="N43" s="5">
        <v>-4.2571701400000002E-6</v>
      </c>
      <c r="O43" s="6">
        <v>-2.1024865299999998E-6</v>
      </c>
      <c r="P43" s="6">
        <v>-5.25096106E-6</v>
      </c>
      <c r="Q43" s="6">
        <v>-2.3517651500000001E-6</v>
      </c>
      <c r="R43" s="7">
        <v>-2.2318783800000001E-6</v>
      </c>
      <c r="S43" s="7">
        <v>-4.5749111400000002E-6</v>
      </c>
      <c r="T43" s="7">
        <v>-1.64917215E-6</v>
      </c>
    </row>
    <row r="44" spans="1:20">
      <c r="A44" s="2">
        <v>43</v>
      </c>
      <c r="B44" s="2"/>
      <c r="C44" s="2">
        <v>-2.5956517400000001E-5</v>
      </c>
      <c r="D44" s="2">
        <v>-1.23475945E-4</v>
      </c>
      <c r="E44" s="2">
        <v>-1.43068028E-5</v>
      </c>
      <c r="F44" s="3">
        <v>-2.7269500900000002E-5</v>
      </c>
      <c r="G44" s="3">
        <v>-1.1254441E-4</v>
      </c>
      <c r="H44" s="3">
        <v>-1.8678816199999998E-5</v>
      </c>
      <c r="I44" s="4">
        <v>-1.39428328E-5</v>
      </c>
      <c r="J44" s="4">
        <v>-6.3762462600000004E-5</v>
      </c>
      <c r="K44" s="4">
        <v>-1.1112775E-5</v>
      </c>
      <c r="L44" s="5">
        <v>-9.8167744899999993E-6</v>
      </c>
      <c r="M44" s="5">
        <v>-3.1741194699999998E-5</v>
      </c>
      <c r="N44" s="5">
        <v>-3.7631326700000002E-6</v>
      </c>
      <c r="O44" s="6">
        <v>-2.0340241399999998E-6</v>
      </c>
      <c r="P44" s="6">
        <v>-4.7939578100000002E-6</v>
      </c>
      <c r="Q44" s="6">
        <v>-2.2303717899999998E-6</v>
      </c>
      <c r="R44" s="7">
        <v>-1.5157810699999999E-6</v>
      </c>
      <c r="S44" s="7">
        <v>-5.5581559599999999E-6</v>
      </c>
      <c r="T44" s="7">
        <v>-1.9957937099999999E-6</v>
      </c>
    </row>
    <row r="45" spans="1:20">
      <c r="A45" s="2">
        <v>44</v>
      </c>
      <c r="B45" s="2"/>
      <c r="C45" s="2">
        <v>-2.6128969800000001E-5</v>
      </c>
      <c r="D45" s="2">
        <v>-1.2243743199999999E-4</v>
      </c>
      <c r="E45" s="2">
        <v>-1.42527305E-5</v>
      </c>
      <c r="F45" s="3">
        <v>-2.7650353700000001E-5</v>
      </c>
      <c r="G45" s="3">
        <v>-1.1319542299999999E-4</v>
      </c>
      <c r="H45" s="3">
        <v>-1.7873219199999999E-5</v>
      </c>
      <c r="I45" s="4">
        <v>-1.42754295E-5</v>
      </c>
      <c r="J45" s="4">
        <v>-6.4434978799999995E-5</v>
      </c>
      <c r="K45" s="4">
        <v>-1.1128306399999999E-5</v>
      </c>
      <c r="L45" s="5">
        <v>-9.1021837699999992E-6</v>
      </c>
      <c r="M45" s="5">
        <v>-3.1020212299999999E-5</v>
      </c>
      <c r="N45" s="5">
        <v>-3.8450993699999999E-6</v>
      </c>
      <c r="O45" s="6">
        <v>-2.5184013600000002E-6</v>
      </c>
      <c r="P45" s="6">
        <v>-4.6316861699999997E-6</v>
      </c>
      <c r="Q45" s="6">
        <v>-1.81565318E-6</v>
      </c>
      <c r="R45" s="7">
        <v>-2.0976564000000001E-6</v>
      </c>
      <c r="S45" s="7">
        <v>-4.9418942400000003E-6</v>
      </c>
      <c r="T45" s="7">
        <v>-1.68807829E-6</v>
      </c>
    </row>
    <row r="46" spans="1:20">
      <c r="A46" s="2">
        <v>45</v>
      </c>
      <c r="B46" s="2"/>
      <c r="C46" s="2">
        <v>-2.5605686399999999E-5</v>
      </c>
      <c r="D46" s="2">
        <v>-1.2178377100000001E-4</v>
      </c>
      <c r="E46" s="2">
        <v>-1.4513851700000001E-5</v>
      </c>
      <c r="F46" s="3">
        <v>-2.8052243700000001E-5</v>
      </c>
      <c r="G46" s="3">
        <v>-1.1268315199999999E-4</v>
      </c>
      <c r="H46" s="3">
        <v>-1.8356400199999999E-5</v>
      </c>
      <c r="I46" s="4">
        <v>-1.36965674E-5</v>
      </c>
      <c r="J46" s="4">
        <v>-6.4014909600000004E-5</v>
      </c>
      <c r="K46" s="4">
        <v>-1.1063688099999999E-5</v>
      </c>
      <c r="L46" s="5">
        <v>-9.1614514500000001E-6</v>
      </c>
      <c r="M46" s="5">
        <v>-2.96023529E-5</v>
      </c>
      <c r="N46" s="5">
        <v>-3.2587042800000001E-6</v>
      </c>
      <c r="O46" s="6">
        <v>-1.70194794E-6</v>
      </c>
      <c r="P46" s="6">
        <v>-4.9504132499999996E-6</v>
      </c>
      <c r="Q46" s="6">
        <v>-1.9068145900000001E-6</v>
      </c>
      <c r="R46" s="7">
        <v>-1.63031719E-6</v>
      </c>
      <c r="S46" s="7">
        <v>-5.3195786299999996E-6</v>
      </c>
      <c r="T46" s="7">
        <v>-1.4691868100000001E-6</v>
      </c>
    </row>
    <row r="47" spans="1:20">
      <c r="A47" s="2">
        <v>46</v>
      </c>
      <c r="B47" s="2"/>
      <c r="C47" s="2">
        <v>-2.5913246700000002E-5</v>
      </c>
      <c r="D47" s="2">
        <v>-1.2113078499999999E-4</v>
      </c>
      <c r="E47" s="2">
        <v>-1.42869617E-5</v>
      </c>
      <c r="F47" s="3">
        <v>-2.75132737E-5</v>
      </c>
      <c r="G47" s="3">
        <v>-1.11604226E-4</v>
      </c>
      <c r="H47" s="3">
        <v>-1.8465430500000001E-5</v>
      </c>
      <c r="I47" s="4">
        <v>-1.44654405E-5</v>
      </c>
      <c r="J47" s="4">
        <v>-6.27379742E-5</v>
      </c>
      <c r="K47" s="4">
        <v>-1.0626580800000001E-5</v>
      </c>
      <c r="L47" s="5">
        <v>-8.7401859800000002E-6</v>
      </c>
      <c r="M47" s="5">
        <v>-2.7909137400000001E-5</v>
      </c>
      <c r="N47" s="5">
        <v>-4.7058095699999997E-6</v>
      </c>
      <c r="O47" s="6">
        <v>-2.65231296E-6</v>
      </c>
      <c r="P47" s="6">
        <v>-4.4066131599999998E-6</v>
      </c>
      <c r="Q47" s="6">
        <v>-2.0741265000000002E-6</v>
      </c>
      <c r="R47" s="7">
        <v>-1.70693325E-6</v>
      </c>
      <c r="S47" s="7">
        <v>-5.6364887500000002E-6</v>
      </c>
      <c r="T47" s="7">
        <v>-6.7226405300000005E-7</v>
      </c>
    </row>
    <row r="48" spans="1:20">
      <c r="A48" s="2">
        <v>47</v>
      </c>
      <c r="B48" s="2"/>
      <c r="C48" s="2">
        <v>-2.6328485799999999E-5</v>
      </c>
      <c r="D48" s="2">
        <v>-1.2009258199999999E-4</v>
      </c>
      <c r="E48" s="2">
        <v>-1.40386692E-5</v>
      </c>
      <c r="F48" s="3">
        <v>-2.7525792000000001E-5</v>
      </c>
      <c r="G48" s="3">
        <v>-1.11096474E-4</v>
      </c>
      <c r="H48" s="3">
        <v>-1.81109656E-5</v>
      </c>
      <c r="I48" s="4">
        <v>-1.35501375E-5</v>
      </c>
      <c r="J48" s="4">
        <v>-6.3044183000000002E-5</v>
      </c>
      <c r="K48" s="4">
        <v>-1.0872846299999999E-5</v>
      </c>
      <c r="L48" s="5">
        <v>-8.6316761999999999E-6</v>
      </c>
      <c r="M48" s="5">
        <v>-2.7953238999999999E-5</v>
      </c>
      <c r="N48" s="5">
        <v>-4.62633553E-6</v>
      </c>
      <c r="O48" s="6">
        <v>-2.1999846599999999E-6</v>
      </c>
      <c r="P48" s="6">
        <v>-4.9667755500000001E-6</v>
      </c>
      <c r="Q48" s="6">
        <v>-1.68189676E-6</v>
      </c>
      <c r="R48" s="7">
        <v>-2.06290469E-6</v>
      </c>
      <c r="S48" s="7">
        <v>-5.8937658499999998E-6</v>
      </c>
      <c r="T48" s="7">
        <v>-1.2300889700000001E-6</v>
      </c>
    </row>
    <row r="49" spans="1:20">
      <c r="A49" s="2">
        <v>48</v>
      </c>
      <c r="B49" s="2"/>
      <c r="C49" s="2">
        <v>-2.53280478E-5</v>
      </c>
      <c r="D49" s="2">
        <v>-1.19033187E-4</v>
      </c>
      <c r="E49" s="2">
        <v>-1.44968137E-5</v>
      </c>
      <c r="F49" s="3">
        <v>-2.7903166000000001E-5</v>
      </c>
      <c r="G49" s="3">
        <v>-1.1197120899999999E-4</v>
      </c>
      <c r="H49" s="3">
        <v>-1.85098425E-5</v>
      </c>
      <c r="I49" s="4">
        <v>-1.45031504E-5</v>
      </c>
      <c r="J49" s="4">
        <v>-6.2892247299999997E-5</v>
      </c>
      <c r="K49" s="4">
        <v>-1.1429685100000001E-5</v>
      </c>
      <c r="L49" s="5">
        <v>-8.7470432100000001E-6</v>
      </c>
      <c r="M49" s="5">
        <v>-2.6620669799999999E-5</v>
      </c>
      <c r="N49" s="5">
        <v>-3.70869511E-6</v>
      </c>
      <c r="O49" s="6">
        <v>-1.7364895E-6</v>
      </c>
      <c r="P49" s="6">
        <v>-4.9418942400000003E-6</v>
      </c>
      <c r="Q49" s="6">
        <v>-1.7660457500000001E-6</v>
      </c>
      <c r="R49" s="7">
        <v>-1.74651509E-6</v>
      </c>
      <c r="S49" s="7">
        <v>-6.0306906299999998E-6</v>
      </c>
      <c r="T49" s="7">
        <v>-1.67789752E-6</v>
      </c>
    </row>
    <row r="50" spans="1:20">
      <c r="A50" s="2">
        <v>49</v>
      </c>
      <c r="B50" s="2"/>
      <c r="C50" s="2">
        <v>-2.60884019E-5</v>
      </c>
      <c r="D50" s="2">
        <v>-1.1794605199999999E-4</v>
      </c>
      <c r="E50" s="2">
        <v>-1.46547757E-5</v>
      </c>
      <c r="F50" s="3">
        <v>-2.7621628300000001E-5</v>
      </c>
      <c r="G50" s="3">
        <v>-1.11436914E-4</v>
      </c>
      <c r="H50" s="3">
        <v>-1.7681181200000001E-5</v>
      </c>
      <c r="I50" s="4">
        <v>-1.35728366E-5</v>
      </c>
      <c r="J50" s="4">
        <v>-6.2317384399999997E-5</v>
      </c>
      <c r="K50" s="4">
        <v>-1.1031118700000001E-5</v>
      </c>
      <c r="L50" s="5">
        <v>-7.6714407700000002E-6</v>
      </c>
      <c r="M50" s="5">
        <v>-2.76431861E-5</v>
      </c>
      <c r="N50" s="5">
        <v>-3.6854755800000001E-6</v>
      </c>
      <c r="O50" s="6">
        <v>-2.70825711E-6</v>
      </c>
      <c r="P50" s="6">
        <v>-4.3887442699999999E-6</v>
      </c>
      <c r="Q50" s="6">
        <v>-2.1654430899999999E-6</v>
      </c>
      <c r="R50" s="7">
        <v>-2.40168295E-6</v>
      </c>
      <c r="S50" s="7">
        <v>-5.4053893999999996E-6</v>
      </c>
      <c r="T50" s="7">
        <v>-1.6015918300000001E-6</v>
      </c>
    </row>
    <row r="51" spans="1:20">
      <c r="A51" s="2">
        <v>50</v>
      </c>
      <c r="B51" s="2"/>
      <c r="C51" s="2">
        <v>-2.55479253E-5</v>
      </c>
      <c r="D51" s="2">
        <v>-1.1709438200000001E-4</v>
      </c>
      <c r="E51" s="2">
        <v>-1.47981924E-5</v>
      </c>
      <c r="F51" s="3">
        <v>-2.7971263E-5</v>
      </c>
      <c r="G51" s="3">
        <v>-1.11158755E-4</v>
      </c>
      <c r="H51" s="3">
        <v>-1.8094758500000001E-5</v>
      </c>
      <c r="I51" s="4">
        <v>-1.4452767E-5</v>
      </c>
      <c r="J51" s="4">
        <v>-6.2469995799999996E-5</v>
      </c>
      <c r="K51" s="4">
        <v>-1.10955818E-5</v>
      </c>
      <c r="L51" s="5">
        <v>-9.3639806299999999E-6</v>
      </c>
      <c r="M51" s="5">
        <v>-2.7210233199999999E-5</v>
      </c>
      <c r="N51" s="5">
        <v>-4.4493633600000002E-6</v>
      </c>
      <c r="O51" s="6">
        <v>-2.1462228E-6</v>
      </c>
      <c r="P51" s="6">
        <v>-4.2773764999999998E-6</v>
      </c>
      <c r="Q51" s="6">
        <v>-1.9583941600000002E-6</v>
      </c>
      <c r="R51" s="7">
        <v>-2.4629777299999999E-6</v>
      </c>
      <c r="S51" s="7">
        <v>-6.8448065799999998E-6</v>
      </c>
      <c r="T51" s="7">
        <v>-8.5141851000000003E-7</v>
      </c>
    </row>
    <row r="52" spans="1:20">
      <c r="A52" s="2">
        <v>51</v>
      </c>
      <c r="B52" s="2"/>
      <c r="C52" s="2">
        <v>-2.57845305E-5</v>
      </c>
      <c r="D52" s="2">
        <v>-1.15531754E-4</v>
      </c>
      <c r="E52" s="2">
        <v>-1.48860302E-5</v>
      </c>
      <c r="F52" s="3">
        <v>-2.7311265000000002E-5</v>
      </c>
      <c r="G52" s="3">
        <v>-1.1001822300000001E-4</v>
      </c>
      <c r="H52" s="3">
        <v>-1.7205843499999999E-5</v>
      </c>
      <c r="I52" s="4">
        <v>-1.45891713E-5</v>
      </c>
      <c r="J52" s="4">
        <v>-6.1693434599999997E-5</v>
      </c>
      <c r="K52" s="4">
        <v>-1.07312466E-5</v>
      </c>
      <c r="L52" s="5">
        <v>-8.9582465799999992E-6</v>
      </c>
      <c r="M52" s="5">
        <v>-2.88972673E-5</v>
      </c>
      <c r="N52" s="5">
        <v>-4.1441405999999997E-6</v>
      </c>
      <c r="O52" s="6">
        <v>-2.3642833900000001E-6</v>
      </c>
      <c r="P52" s="6">
        <v>-4.6717335700000001E-6</v>
      </c>
      <c r="Q52" s="6">
        <v>-1.88525682E-6</v>
      </c>
      <c r="R52" s="7">
        <v>-1.87009074E-6</v>
      </c>
      <c r="S52" s="7">
        <v>-6.5649856400000002E-6</v>
      </c>
      <c r="T52" s="7">
        <v>-1.27683841E-6</v>
      </c>
    </row>
    <row r="53" spans="1:20">
      <c r="A53" s="2">
        <v>52</v>
      </c>
      <c r="B53" s="2"/>
      <c r="C53" s="2">
        <v>-2.5486320200000002E-5</v>
      </c>
      <c r="D53" s="2">
        <v>-1.15626915E-4</v>
      </c>
      <c r="E53" s="2">
        <v>-1.41522192E-5</v>
      </c>
      <c r="F53" s="3">
        <v>-2.74343202E-5</v>
      </c>
      <c r="G53" s="3">
        <v>-1.0839097800000001E-4</v>
      </c>
      <c r="H53" s="3">
        <v>-1.7388997200000001E-5</v>
      </c>
      <c r="I53" s="4">
        <v>-1.3649973099999999E-5</v>
      </c>
      <c r="J53" s="4">
        <v>-6.2560481499999998E-5</v>
      </c>
      <c r="K53" s="4">
        <v>-1.0273622599999999E-5</v>
      </c>
      <c r="L53" s="5">
        <v>-8.08501813E-6</v>
      </c>
      <c r="M53" s="5">
        <v>-2.9427042500000001E-5</v>
      </c>
      <c r="N53" s="5">
        <v>-4.8569143700000003E-6</v>
      </c>
      <c r="O53" s="6">
        <v>-1.97927622E-6</v>
      </c>
      <c r="P53" s="6">
        <v>-4.4385068800000003E-6</v>
      </c>
      <c r="Q53" s="6">
        <v>-2.4445883300000001E-6</v>
      </c>
      <c r="R53" s="7">
        <v>-2.3966976299999999E-6</v>
      </c>
      <c r="S53" s="7">
        <v>-6.8518189999999997E-6</v>
      </c>
      <c r="T53" s="7">
        <v>-1.67789752E-6</v>
      </c>
    </row>
    <row r="54" spans="1:20">
      <c r="A54" s="2">
        <v>53</v>
      </c>
      <c r="B54" s="2"/>
      <c r="C54" s="2">
        <v>-2.5731599500000001E-5</v>
      </c>
      <c r="D54" s="2">
        <v>-1.1510596899999999E-4</v>
      </c>
      <c r="E54" s="2">
        <v>-1.4915065999999999E-5</v>
      </c>
      <c r="F54" s="3">
        <v>-2.6705184100000001E-5</v>
      </c>
      <c r="G54" s="3">
        <v>-1.07725629E-4</v>
      </c>
      <c r="H54" s="3">
        <v>-1.8151533600000001E-5</v>
      </c>
      <c r="I54" s="4">
        <v>-1.4166399199999999E-5</v>
      </c>
      <c r="J54" s="4">
        <v>-6.1584249099999998E-5</v>
      </c>
      <c r="K54" s="4">
        <v>-1.10293017E-5</v>
      </c>
      <c r="L54" s="5">
        <v>-8.8757593600000006E-6</v>
      </c>
      <c r="M54" s="5">
        <v>-3.0890820499999998E-5</v>
      </c>
      <c r="N54" s="5">
        <v>-3.6275592900000001E-6</v>
      </c>
      <c r="O54" s="6">
        <v>-1.8772583400000001E-6</v>
      </c>
      <c r="P54" s="6">
        <v>-4.4994363399999998E-6</v>
      </c>
      <c r="Q54" s="6">
        <v>-1.1763271099999999E-6</v>
      </c>
      <c r="R54" s="7">
        <v>-1.57754141E-6</v>
      </c>
      <c r="S54" s="7">
        <v>-5.8633787200000004E-6</v>
      </c>
      <c r="T54" s="7">
        <v>-1.32961419E-6</v>
      </c>
    </row>
    <row r="55" spans="1:20">
      <c r="A55" s="2">
        <v>54</v>
      </c>
      <c r="B55" s="2"/>
      <c r="C55" s="2">
        <v>-2.5732275199999999E-5</v>
      </c>
      <c r="D55" s="2">
        <v>-1.1366458E-4</v>
      </c>
      <c r="E55" s="2">
        <v>-1.48975624E-5</v>
      </c>
      <c r="F55" s="3">
        <v>-2.70943457E-5</v>
      </c>
      <c r="G55" s="3">
        <v>-1.0820964099999999E-4</v>
      </c>
      <c r="H55" s="3">
        <v>-1.8003441900000001E-5</v>
      </c>
      <c r="I55" s="4">
        <v>-1.43612403E-5</v>
      </c>
      <c r="J55" s="4">
        <v>-6.0669411699999997E-5</v>
      </c>
      <c r="K55" s="4">
        <v>-1.0752804300000001E-5</v>
      </c>
      <c r="L55" s="5">
        <v>-7.4445508099999999E-6</v>
      </c>
      <c r="M55" s="5">
        <v>-3.1886948899999997E-5</v>
      </c>
      <c r="N55" s="5">
        <v>-4.3570057300000002E-6</v>
      </c>
      <c r="O55" s="6">
        <v>-2.30117165E-6</v>
      </c>
      <c r="P55" s="6">
        <v>-4.31145251E-6</v>
      </c>
      <c r="Q55" s="6">
        <v>-1.80313493E-6</v>
      </c>
      <c r="R55" s="7">
        <v>-1.9560566800000002E-6</v>
      </c>
      <c r="S55" s="7">
        <v>-6.25342617E-6</v>
      </c>
      <c r="T55" s="7">
        <v>-1.16848381E-6</v>
      </c>
    </row>
    <row r="56" spans="1:20">
      <c r="A56" s="2">
        <v>55</v>
      </c>
      <c r="B56" s="2"/>
      <c r="C56" s="2">
        <v>-2.53524086E-5</v>
      </c>
      <c r="D56" s="2">
        <v>-1.14063301E-4</v>
      </c>
      <c r="E56" s="2">
        <v>-1.4114144E-5</v>
      </c>
      <c r="F56" s="3">
        <v>-2.77343475E-5</v>
      </c>
      <c r="G56" s="3">
        <v>-1.07344101E-4</v>
      </c>
      <c r="H56" s="3">
        <v>-1.7024872099999999E-5</v>
      </c>
      <c r="I56" s="4">
        <v>-1.44958276E-5</v>
      </c>
      <c r="J56" s="4">
        <v>-5.9742111000000002E-5</v>
      </c>
      <c r="K56" s="4">
        <v>-1.05253938E-5</v>
      </c>
      <c r="L56" s="5">
        <v>-8.00019344E-6</v>
      </c>
      <c r="M56" s="5">
        <v>-3.3232191499999997E-5</v>
      </c>
      <c r="N56" s="5">
        <v>-4.7510524299999997E-6</v>
      </c>
      <c r="O56" s="6">
        <v>-1.91330649E-6</v>
      </c>
      <c r="P56" s="6">
        <v>-4.9293759999999999E-6</v>
      </c>
      <c r="Q56" s="6">
        <v>-1.8658813499999999E-6</v>
      </c>
      <c r="R56" s="7">
        <v>-1.9607316299999999E-6</v>
      </c>
      <c r="S56" s="7">
        <v>-6.2014812699999999E-6</v>
      </c>
      <c r="T56" s="7">
        <v>-7.9381259599999998E-7</v>
      </c>
    </row>
    <row r="57" spans="1:20">
      <c r="A57" s="2">
        <v>56</v>
      </c>
      <c r="B57" s="2"/>
      <c r="C57" s="2">
        <v>-2.5842967300000001E-5</v>
      </c>
      <c r="D57" s="2">
        <v>-1.15318213E-4</v>
      </c>
      <c r="E57" s="2">
        <v>-1.44106925E-5</v>
      </c>
      <c r="F57" s="3">
        <v>-2.65614021E-5</v>
      </c>
      <c r="G57" s="3">
        <v>-1.08193123E-4</v>
      </c>
      <c r="H57" s="3">
        <v>-1.7563476700000001E-5</v>
      </c>
      <c r="I57" s="4">
        <v>-1.46205445E-5</v>
      </c>
      <c r="J57" s="4">
        <v>-5.8017522200000002E-5</v>
      </c>
      <c r="K57" s="4">
        <v>-1.13341591E-5</v>
      </c>
      <c r="L57" s="5">
        <v>-8.0654874700000006E-6</v>
      </c>
      <c r="M57" s="5">
        <v>-3.3246371499999999E-5</v>
      </c>
      <c r="N57" s="5">
        <v>-4.3022578100000004E-6</v>
      </c>
      <c r="O57" s="6">
        <v>-1.9917944599999999E-6</v>
      </c>
      <c r="P57" s="6">
        <v>-4.3052709800000003E-6</v>
      </c>
      <c r="Q57" s="6">
        <v>-1.9047874900000001E-6</v>
      </c>
      <c r="R57" s="7">
        <v>-2.0729302799999998E-6</v>
      </c>
      <c r="S57" s="7">
        <v>-6.93830546E-6</v>
      </c>
      <c r="T57" s="7">
        <v>-1.8385073799999999E-6</v>
      </c>
    </row>
    <row r="58" spans="1:20">
      <c r="A58" s="2">
        <v>57</v>
      </c>
      <c r="B58" s="2"/>
      <c r="C58" s="2">
        <v>-2.5256572200000001E-5</v>
      </c>
      <c r="D58" s="2">
        <v>-1.13314114E-4</v>
      </c>
      <c r="E58" s="2">
        <v>-1.37334464E-5</v>
      </c>
      <c r="F58" s="3">
        <v>-2.6494291099999998E-5</v>
      </c>
      <c r="G58" s="3">
        <v>-1.08120662E-4</v>
      </c>
      <c r="H58" s="3">
        <v>-1.7770836000000001E-5</v>
      </c>
      <c r="I58" s="4">
        <v>-1.41835924E-5</v>
      </c>
      <c r="J58" s="4">
        <v>-5.7416947100000003E-5</v>
      </c>
      <c r="K58" s="4">
        <v>-1.10060822E-5</v>
      </c>
      <c r="L58" s="5">
        <v>-7.6964772599999992E-6</v>
      </c>
      <c r="M58" s="5">
        <v>-3.4721681699999999E-5</v>
      </c>
      <c r="N58" s="5">
        <v>-4.4690491999999997E-6</v>
      </c>
      <c r="O58" s="6">
        <v>-2.22403508E-6</v>
      </c>
      <c r="P58" s="6">
        <v>-4.4805813799999997E-6</v>
      </c>
      <c r="Q58" s="6">
        <v>-1.23242644E-6</v>
      </c>
      <c r="R58" s="7">
        <v>-2.0580745700000001E-6</v>
      </c>
      <c r="S58" s="7">
        <v>-7.0256228099999996E-6</v>
      </c>
      <c r="T58" s="7">
        <v>-1.6333303699999999E-6</v>
      </c>
    </row>
    <row r="59" spans="1:20">
      <c r="A59" s="2">
        <v>58</v>
      </c>
      <c r="B59" s="2"/>
      <c r="C59" s="2">
        <v>-2.5904572500000001E-5</v>
      </c>
      <c r="D59" s="2">
        <v>-1.1142138199999999E-4</v>
      </c>
      <c r="E59" s="2">
        <v>-1.4364774000000001E-5</v>
      </c>
      <c r="F59" s="3">
        <v>-2.80201948E-5</v>
      </c>
      <c r="G59" s="3">
        <v>-1.0916249899999999E-4</v>
      </c>
      <c r="H59" s="3">
        <v>-1.74319026E-5</v>
      </c>
      <c r="I59" s="4">
        <v>-1.36987497E-5</v>
      </c>
      <c r="J59" s="4">
        <v>-5.7074169600000001E-5</v>
      </c>
      <c r="K59" s="4">
        <v>-1.0695043199999999E-5</v>
      </c>
      <c r="L59" s="5">
        <v>-8.1659987600000008E-6</v>
      </c>
      <c r="M59" s="5">
        <v>-3.4402434099999999E-5</v>
      </c>
      <c r="N59" s="5">
        <v>-4.2733772599999997E-6</v>
      </c>
      <c r="O59" s="6">
        <v>-1.61411007E-6</v>
      </c>
      <c r="P59" s="6">
        <v>-4.85156372E-6</v>
      </c>
      <c r="Q59" s="6">
        <v>-1.75970904E-6</v>
      </c>
      <c r="R59" s="7">
        <v>-1.2050524799999999E-6</v>
      </c>
      <c r="S59" s="7">
        <v>-7.1196422000000002E-6</v>
      </c>
      <c r="T59" s="7">
        <v>-1.6468346800000001E-6</v>
      </c>
    </row>
    <row r="60" spans="1:20">
      <c r="A60" s="2">
        <v>59</v>
      </c>
      <c r="B60" s="2"/>
      <c r="C60" s="2">
        <v>-2.5586676299999999E-5</v>
      </c>
      <c r="D60" s="2">
        <v>-1.09962279E-4</v>
      </c>
      <c r="E60" s="2">
        <v>-1.42662348E-5</v>
      </c>
      <c r="F60" s="3">
        <v>-2.6691469599999998E-5</v>
      </c>
      <c r="G60" s="3">
        <v>-1.09069365E-4</v>
      </c>
      <c r="H60" s="3">
        <v>-1.7630587699999999E-5</v>
      </c>
      <c r="I60" s="4">
        <v>-1.47031869E-5</v>
      </c>
      <c r="J60" s="4">
        <v>-5.6204264700000003E-5</v>
      </c>
      <c r="K60" s="4">
        <v>-1.0517705699999999E-5</v>
      </c>
      <c r="L60" s="5">
        <v>-8.5390082100000007E-6</v>
      </c>
      <c r="M60" s="5">
        <v>-3.4765573100000002E-5</v>
      </c>
      <c r="N60" s="5">
        <v>-3.6111969900000001E-6</v>
      </c>
      <c r="O60" s="6">
        <v>-1.84936386E-6</v>
      </c>
      <c r="P60" s="6">
        <v>-4.6947979199999996E-6</v>
      </c>
      <c r="Q60" s="6">
        <v>-1.6444972099999999E-6</v>
      </c>
      <c r="R60" s="7">
        <v>-1.5725560899999999E-6</v>
      </c>
      <c r="S60" s="7">
        <v>-7.6759605300000005E-6</v>
      </c>
      <c r="T60" s="7">
        <v>-1.08984065E-6</v>
      </c>
    </row>
    <row r="61" spans="1:20">
      <c r="A61" s="2">
        <v>60</v>
      </c>
      <c r="B61" s="2"/>
      <c r="C61" s="2">
        <v>-2.57245871E-5</v>
      </c>
      <c r="D61" s="2">
        <v>-1.09327318E-4</v>
      </c>
      <c r="E61" s="2">
        <v>-1.4102611800000001E-5</v>
      </c>
      <c r="F61" s="3">
        <v>-2.7326951700000002E-5</v>
      </c>
      <c r="G61" s="3">
        <v>-1.09931061E-4</v>
      </c>
      <c r="H61" s="3">
        <v>-1.75776567E-5</v>
      </c>
      <c r="I61" s="4">
        <v>-1.5161176200000001E-5</v>
      </c>
      <c r="J61" s="4">
        <v>-5.7017084199999999E-5</v>
      </c>
      <c r="K61" s="4">
        <v>-1.0517705699999999E-5</v>
      </c>
      <c r="L61" s="5">
        <v>-7.7522662200000002E-6</v>
      </c>
      <c r="M61" s="5">
        <v>-3.6407519500000003E-5</v>
      </c>
      <c r="N61" s="5">
        <v>-3.66843757E-6</v>
      </c>
      <c r="O61" s="6">
        <v>-2.30885977E-6</v>
      </c>
      <c r="P61" s="6">
        <v>-5.8758969599999999E-6</v>
      </c>
      <c r="Q61" s="6">
        <v>-2.16627398E-6</v>
      </c>
      <c r="R61" s="7">
        <v>-1.4793675899999999E-6</v>
      </c>
      <c r="S61" s="7">
        <v>-8.0521383400000001E-6</v>
      </c>
      <c r="T61" s="7">
        <v>-2.1485602700000001E-6</v>
      </c>
    </row>
    <row r="62" spans="1:20">
      <c r="A62" s="2">
        <v>61</v>
      </c>
      <c r="B62" s="2"/>
      <c r="C62" s="2">
        <v>-2.5430065700000001E-5</v>
      </c>
      <c r="D62" s="2">
        <v>-1.0812767399999999E-4</v>
      </c>
      <c r="E62" s="2">
        <v>-1.48641621E-5</v>
      </c>
      <c r="F62" s="3">
        <v>-2.74915608E-5</v>
      </c>
      <c r="G62" s="3">
        <v>-1.1070793299999999E-4</v>
      </c>
      <c r="H62" s="3">
        <v>-1.7387335400000001E-5</v>
      </c>
      <c r="I62" s="4">
        <v>-1.41188189E-5</v>
      </c>
      <c r="J62" s="4">
        <v>-5.6177566500000001E-5</v>
      </c>
      <c r="K62" s="4">
        <v>-1.08279138E-5</v>
      </c>
      <c r="L62" s="5">
        <v>-7.9850273500000001E-6</v>
      </c>
      <c r="M62" s="5">
        <v>-3.6323891000000002E-5</v>
      </c>
      <c r="N62" s="5">
        <v>-4.12310335E-6</v>
      </c>
      <c r="O62" s="6">
        <v>-1.3040571900000001E-6</v>
      </c>
      <c r="P62" s="6">
        <v>-4.5002672299999998E-6</v>
      </c>
      <c r="Q62" s="6">
        <v>-1.8258339500000001E-6</v>
      </c>
      <c r="R62" s="7">
        <v>-1.5867361099999999E-6</v>
      </c>
      <c r="S62" s="7">
        <v>-8.2314479800000005E-6</v>
      </c>
      <c r="T62" s="7">
        <v>-1.4942233000000001E-6</v>
      </c>
    </row>
    <row r="63" spans="1:20">
      <c r="A63" s="2">
        <v>62</v>
      </c>
      <c r="B63" s="2"/>
      <c r="C63" s="2">
        <v>-2.5049368099999998E-5</v>
      </c>
      <c r="D63" s="2">
        <v>-1.0588032300000001E-4</v>
      </c>
      <c r="E63" s="2">
        <v>-1.42831177E-5</v>
      </c>
      <c r="F63" s="3">
        <v>-2.7642510399999999E-5</v>
      </c>
      <c r="G63" s="3">
        <v>-1.13166698E-4</v>
      </c>
      <c r="H63" s="3">
        <v>-1.6674561600000001E-5</v>
      </c>
      <c r="I63" s="4">
        <v>-1.46783056E-5</v>
      </c>
      <c r="J63" s="4">
        <v>-5.58311001E-5</v>
      </c>
      <c r="K63" s="4">
        <v>-1.00551966E-5</v>
      </c>
      <c r="L63" s="5">
        <v>-7.7642639500000002E-6</v>
      </c>
      <c r="M63" s="5">
        <v>-3.6786034699999997E-5</v>
      </c>
      <c r="N63" s="5">
        <v>-4.4625573E-6</v>
      </c>
      <c r="O63" s="6">
        <v>-2.45695139E-6</v>
      </c>
      <c r="P63" s="6">
        <v>-5.1950169199999998E-6</v>
      </c>
      <c r="Q63" s="6">
        <v>-1.9225011900000001E-6</v>
      </c>
      <c r="R63" s="7">
        <v>-1.97241899E-6</v>
      </c>
      <c r="S63" s="7">
        <v>-8.2266178500000003E-6</v>
      </c>
      <c r="T63" s="7">
        <v>-1.58138547E-6</v>
      </c>
    </row>
    <row r="64" spans="1:20">
      <c r="A64" s="2">
        <v>63</v>
      </c>
      <c r="B64" s="2"/>
      <c r="C64" s="2">
        <v>-2.5785361399999999E-5</v>
      </c>
      <c r="D64" s="2">
        <v>-1.03776388E-4</v>
      </c>
      <c r="E64" s="2">
        <v>-1.39745714E-5</v>
      </c>
      <c r="F64" s="3">
        <v>-2.7192209200000001E-5</v>
      </c>
      <c r="G64" s="3">
        <v>-1.12476623E-4</v>
      </c>
      <c r="H64" s="3">
        <v>-1.7572516199999999E-5</v>
      </c>
      <c r="I64" s="4">
        <v>-1.45348889E-5</v>
      </c>
      <c r="J64" s="4">
        <v>-5.6881821200000002E-5</v>
      </c>
      <c r="K64" s="4">
        <v>-1.09476454E-5</v>
      </c>
      <c r="L64" s="5">
        <v>-7.4221621599999998E-6</v>
      </c>
      <c r="M64" s="5">
        <v>-3.7147356800000002E-5</v>
      </c>
      <c r="N64" s="5">
        <v>-4.3373198899999999E-6</v>
      </c>
      <c r="O64" s="6">
        <v>-2.54562014E-6</v>
      </c>
      <c r="P64" s="6">
        <v>-5.2621279099999998E-6</v>
      </c>
      <c r="Q64" s="6">
        <v>-1.58439864E-6</v>
      </c>
      <c r="R64" s="7">
        <v>-1.35259603E-6</v>
      </c>
      <c r="S64" s="7">
        <v>-7.9137069699999998E-6</v>
      </c>
      <c r="T64" s="7">
        <v>-1.0781532900000001E-6</v>
      </c>
    </row>
    <row r="65" spans="1:20">
      <c r="A65" s="2">
        <v>64</v>
      </c>
      <c r="B65" s="2"/>
      <c r="C65" s="2">
        <v>-2.46189629E-5</v>
      </c>
      <c r="D65" s="2">
        <v>-1.0231344099999999E-4</v>
      </c>
      <c r="E65" s="2">
        <v>-1.47434445E-5</v>
      </c>
      <c r="F65" s="3">
        <v>-2.7476394700000002E-5</v>
      </c>
      <c r="G65" s="3">
        <v>-1.12243862E-4</v>
      </c>
      <c r="H65" s="3">
        <v>-1.7560308299999999E-5</v>
      </c>
      <c r="I65" s="4">
        <v>-1.41804241E-5</v>
      </c>
      <c r="J65" s="4">
        <v>-5.75585468E-5</v>
      </c>
      <c r="K65" s="4">
        <v>-1.0508355800000001E-5</v>
      </c>
      <c r="L65" s="5">
        <v>-7.3620635899999996E-6</v>
      </c>
      <c r="M65" s="5">
        <v>-3.6913609599999999E-5</v>
      </c>
      <c r="N65" s="5">
        <v>-3.8346082300000001E-6</v>
      </c>
      <c r="O65" s="6">
        <v>-1.8213141900000001E-6</v>
      </c>
      <c r="P65" s="6">
        <v>-5.3679898399999997E-6</v>
      </c>
      <c r="Q65" s="6">
        <v>-2.3759707500000002E-6</v>
      </c>
      <c r="R65" s="7">
        <v>-1.3938396399999999E-6</v>
      </c>
      <c r="S65" s="7">
        <v>-7.9461212100000005E-6</v>
      </c>
      <c r="T65" s="7">
        <v>-7.1501424899999995E-7</v>
      </c>
    </row>
    <row r="66" spans="1:20">
      <c r="A66" s="2">
        <v>65</v>
      </c>
      <c r="B66" s="2"/>
      <c r="C66" s="2">
        <v>-2.57427664E-5</v>
      </c>
      <c r="D66" s="2">
        <v>-1.00354429E-4</v>
      </c>
      <c r="E66" s="2">
        <v>-1.44709463E-5</v>
      </c>
      <c r="F66" s="3">
        <v>-2.74919261E-5</v>
      </c>
      <c r="G66" s="3">
        <v>-1.13170697E-4</v>
      </c>
      <c r="H66" s="3">
        <v>-1.6960719299999999E-5</v>
      </c>
      <c r="I66" s="4">
        <v>-1.40977817E-5</v>
      </c>
      <c r="J66" s="4">
        <v>-5.85322866E-5</v>
      </c>
      <c r="K66" s="4">
        <v>-1.0646111499999999E-5</v>
      </c>
      <c r="L66" s="5">
        <v>-7.5124926800000002E-6</v>
      </c>
      <c r="M66" s="5">
        <v>-3.78439235E-5</v>
      </c>
      <c r="N66" s="5">
        <v>-4.5508607199999997E-6</v>
      </c>
      <c r="O66" s="6">
        <v>-2.4070335900000001E-6</v>
      </c>
      <c r="P66" s="6">
        <v>-5.5331194700000001E-6</v>
      </c>
      <c r="Q66" s="6">
        <v>-9.6195539299999993E-7</v>
      </c>
      <c r="R66" s="7">
        <v>-1.6473087000000001E-6</v>
      </c>
      <c r="S66" s="7">
        <v>-8.0599816399999994E-6</v>
      </c>
      <c r="T66" s="7">
        <v>-1.27133258E-6</v>
      </c>
    </row>
    <row r="67" spans="1:20">
      <c r="A67" s="2">
        <v>66</v>
      </c>
      <c r="B67" s="2"/>
      <c r="C67" s="2">
        <v>-2.5101468199999999E-5</v>
      </c>
      <c r="D67" s="2">
        <v>-9.9813797199999998E-5</v>
      </c>
      <c r="E67" s="2">
        <v>-1.4650776499999999E-5</v>
      </c>
      <c r="F67" s="3">
        <v>-2.7482731400000002E-5</v>
      </c>
      <c r="G67" s="3">
        <v>-1.16107968E-4</v>
      </c>
      <c r="H67" s="3">
        <v>-1.7103670400000001E-5</v>
      </c>
      <c r="I67" s="4">
        <v>-1.4434067300000001E-5</v>
      </c>
      <c r="J67" s="4">
        <v>-5.9385308699999999E-5</v>
      </c>
      <c r="K67" s="4">
        <v>-1.13036168E-5</v>
      </c>
      <c r="L67" s="5">
        <v>-7.5004949500000001E-6</v>
      </c>
      <c r="M67" s="5">
        <v>-3.9075305599999998E-5</v>
      </c>
      <c r="N67" s="5">
        <v>-3.8115438800000002E-6</v>
      </c>
      <c r="O67" s="6">
        <v>-2.0338689600000002E-6</v>
      </c>
      <c r="P67" s="6">
        <v>-5.2916841599999998E-6</v>
      </c>
      <c r="Q67" s="6">
        <v>-1.70293401E-6</v>
      </c>
      <c r="R67" s="7">
        <v>-1.7667214500000001E-6</v>
      </c>
      <c r="S67" s="8">
        <v>-6.7293975400000005E-7</v>
      </c>
      <c r="T67" s="7">
        <v>-1.9046323E-6</v>
      </c>
    </row>
    <row r="68" spans="1:20">
      <c r="A68" s="2">
        <v>67</v>
      </c>
      <c r="B68" s="2"/>
      <c r="C68" s="2">
        <v>-2.5648591799999999E-5</v>
      </c>
      <c r="D68" s="2">
        <v>-9.8868262300000001E-5</v>
      </c>
      <c r="E68" s="2">
        <v>-1.39301594E-5</v>
      </c>
      <c r="F68" s="3">
        <v>-2.7540337300000001E-5</v>
      </c>
      <c r="G68" s="3">
        <v>-1.1788496800000001E-4</v>
      </c>
      <c r="H68" s="3">
        <v>-1.7802729699999999E-5</v>
      </c>
      <c r="I68" s="4">
        <v>-1.4743599600000001E-5</v>
      </c>
      <c r="J68" s="4">
        <v>-5.8910126199999998E-5</v>
      </c>
      <c r="K68" s="4">
        <v>-1.04833193E-5</v>
      </c>
      <c r="L68" s="5">
        <v>-7.08141176E-6</v>
      </c>
      <c r="M68" s="5">
        <v>-3.9379177000000001E-5</v>
      </c>
      <c r="N68" s="5">
        <v>-3.4502217900000001E-6</v>
      </c>
      <c r="O68" s="6">
        <v>-1.8151326600000001E-6</v>
      </c>
      <c r="P68" s="6">
        <v>-5.8010978599999997E-6</v>
      </c>
      <c r="Q68" s="6">
        <v>-2.0675796400000002E-6</v>
      </c>
      <c r="R68" s="7">
        <v>-1.42944979E-6</v>
      </c>
      <c r="S68" s="8">
        <v>-1.07098569E-6</v>
      </c>
      <c r="T68" s="7">
        <v>-7.6810040399999999E-7</v>
      </c>
    </row>
    <row r="69" spans="1:20">
      <c r="A69" s="2">
        <v>68</v>
      </c>
      <c r="B69" s="2"/>
      <c r="C69" s="2">
        <v>-2.56163877E-5</v>
      </c>
      <c r="D69" s="2">
        <v>-9.9045079299999995E-5</v>
      </c>
      <c r="E69" s="2">
        <v>-1.49937091E-5</v>
      </c>
      <c r="F69" s="3">
        <v>-2.7405750000000001E-5</v>
      </c>
      <c r="G69" s="3">
        <v>-1.2008188099999999E-4</v>
      </c>
      <c r="H69" s="3">
        <v>-1.7294667399999998E-5</v>
      </c>
      <c r="I69" s="4">
        <v>-1.4001269600000001E-5</v>
      </c>
      <c r="J69" s="4">
        <v>-5.9396996000000003E-5</v>
      </c>
      <c r="K69" s="4">
        <v>-1.01445411E-5</v>
      </c>
      <c r="L69" s="5">
        <v>-7.3022753900000002E-6</v>
      </c>
      <c r="M69" s="5">
        <v>-4.0469790299999997E-5</v>
      </c>
      <c r="N69" s="5">
        <v>-4.0272670000000001E-6</v>
      </c>
      <c r="O69" s="6">
        <v>-2.0091428399999999E-6</v>
      </c>
      <c r="P69" s="6">
        <v>-5.7730482E-6</v>
      </c>
      <c r="Q69" s="6">
        <v>-1.46835593E-6</v>
      </c>
      <c r="R69" s="7">
        <v>-1.9739255700000001E-6</v>
      </c>
      <c r="S69" s="8">
        <v>-1.6688579999999999E-6</v>
      </c>
      <c r="T69" s="7">
        <v>-1.3695063999999999E-6</v>
      </c>
    </row>
    <row r="70" spans="1:20">
      <c r="A70" s="2">
        <v>69</v>
      </c>
      <c r="B70" s="2"/>
      <c r="C70" s="2">
        <v>-2.5175591599999998E-5</v>
      </c>
      <c r="D70" s="2">
        <v>-9.9306876199999994E-5</v>
      </c>
      <c r="E70" s="2">
        <v>-1.37332912E-5</v>
      </c>
      <c r="F70" s="3">
        <v>-2.6701495200000001E-5</v>
      </c>
      <c r="G70" s="3">
        <v>-1.20557584E-4</v>
      </c>
      <c r="H70" s="3">
        <v>-1.6525639100000001E-5</v>
      </c>
      <c r="I70" s="4">
        <v>-1.5331501300000001E-5</v>
      </c>
      <c r="J70" s="4">
        <v>-5.9358920799999999E-5</v>
      </c>
      <c r="K70" s="4">
        <v>-1.0285465099999999E-5</v>
      </c>
      <c r="L70" s="5">
        <v>-7.3285080899999997E-6</v>
      </c>
      <c r="M70" s="5">
        <v>-4.0297493099999997E-5</v>
      </c>
      <c r="N70" s="5">
        <v>-4.5249933499999997E-6</v>
      </c>
      <c r="O70" s="6">
        <v>-2.6765185699999999E-6</v>
      </c>
      <c r="P70" s="6">
        <v>-5.71777976E-6</v>
      </c>
      <c r="Q70" s="6">
        <v>-1.0118731899999999E-6</v>
      </c>
      <c r="R70" s="7">
        <v>-1.5269479100000001E-6</v>
      </c>
      <c r="S70" s="8">
        <v>-2.1181731399999999E-6</v>
      </c>
      <c r="T70" s="7">
        <v>-1.15212151E-6</v>
      </c>
    </row>
    <row r="71" spans="1:20">
      <c r="A71" s="2">
        <v>70</v>
      </c>
      <c r="B71" s="2"/>
      <c r="C71" s="2">
        <v>-2.52043169E-5</v>
      </c>
      <c r="D71" s="2">
        <v>-9.8399937000000001E-5</v>
      </c>
      <c r="E71" s="2">
        <v>-1.44390526E-5</v>
      </c>
      <c r="F71" s="3">
        <v>-2.7639342E-5</v>
      </c>
      <c r="G71" s="3">
        <v>-1.2021813E-4</v>
      </c>
      <c r="H71" s="3">
        <v>-1.70079892E-5</v>
      </c>
      <c r="I71" s="4">
        <v>-1.41677506E-5</v>
      </c>
      <c r="J71" s="4">
        <v>-5.9228022400000003E-5</v>
      </c>
      <c r="K71" s="4">
        <v>-9.4686463499999992E-6</v>
      </c>
      <c r="L71" s="5">
        <v>-7.6120179000000003E-6</v>
      </c>
      <c r="M71" s="5">
        <v>-4.1616347799999998E-5</v>
      </c>
      <c r="N71" s="5">
        <v>-4.2297961799999998E-6</v>
      </c>
      <c r="O71" s="6">
        <v>-2.4040204200000001E-6</v>
      </c>
      <c r="P71" s="6">
        <v>-5.4145841000000001E-6</v>
      </c>
      <c r="Q71" s="6">
        <v>-1.6895848800000001E-6</v>
      </c>
      <c r="R71" s="7">
        <v>-1.8453646199999999E-6</v>
      </c>
      <c r="S71" s="8">
        <v>-1.7223094899999999E-6</v>
      </c>
      <c r="T71" s="7">
        <v>-1.4077368399999999E-6</v>
      </c>
    </row>
    <row r="72" spans="1:20">
      <c r="A72" s="2">
        <v>71</v>
      </c>
      <c r="B72" s="2"/>
      <c r="C72" s="2">
        <v>-2.57908672E-5</v>
      </c>
      <c r="D72" s="2">
        <v>-9.8263012299999999E-5</v>
      </c>
      <c r="E72" s="2">
        <v>-1.43852907E-5</v>
      </c>
      <c r="F72" s="3">
        <v>-2.6467072300000001E-5</v>
      </c>
      <c r="G72" s="3">
        <v>-1.20558415E-4</v>
      </c>
      <c r="H72" s="3">
        <v>-1.6968097E-5</v>
      </c>
      <c r="I72" s="4">
        <v>-1.46859937E-5</v>
      </c>
      <c r="J72" s="4">
        <v>-5.9553761799999998E-5</v>
      </c>
      <c r="K72" s="4">
        <v>-1.0215340900000001E-5</v>
      </c>
      <c r="L72" s="5">
        <v>-7.1737144299999996E-6</v>
      </c>
      <c r="M72" s="5">
        <v>-4.1227131300000003E-5</v>
      </c>
      <c r="N72" s="5">
        <v>-4.5957932099999998E-6</v>
      </c>
      <c r="O72" s="6">
        <v>-2.3071980000000001E-6</v>
      </c>
      <c r="P72" s="6">
        <v>-4.6175061599999997E-6</v>
      </c>
      <c r="Q72" s="6">
        <v>-1.4553171700000001E-6</v>
      </c>
      <c r="R72" s="7">
        <v>-1.93351285E-6</v>
      </c>
      <c r="S72" s="8">
        <v>-1.2127405999999999E-6</v>
      </c>
      <c r="T72" s="7">
        <v>-1.4845630499999999E-6</v>
      </c>
    </row>
    <row r="73" spans="1:20">
      <c r="A73" s="2">
        <v>72</v>
      </c>
      <c r="B73" s="2"/>
      <c r="C73" s="2">
        <v>-2.4991086499999998E-5</v>
      </c>
      <c r="D73" s="2">
        <v>-9.9946357399999998E-5</v>
      </c>
      <c r="E73" s="2">
        <v>-1.3817960700000001E-5</v>
      </c>
      <c r="F73" s="3">
        <v>-2.6600308199999998E-5</v>
      </c>
      <c r="G73" s="3">
        <v>-1.1989872700000001E-4</v>
      </c>
      <c r="H73" s="3">
        <v>-1.76125636E-5</v>
      </c>
      <c r="I73" s="4">
        <v>-1.47218867E-5</v>
      </c>
      <c r="J73" s="4">
        <v>-6.0099068499999999E-5</v>
      </c>
      <c r="K73" s="4">
        <v>-1.03736133E-5</v>
      </c>
      <c r="L73" s="5">
        <v>-7.37827071E-6</v>
      </c>
      <c r="M73" s="5">
        <v>-4.1117114900000003E-5</v>
      </c>
      <c r="N73" s="5">
        <v>-4.0132421700000003E-6</v>
      </c>
      <c r="O73" s="6">
        <v>-2.0760986400000001E-6</v>
      </c>
      <c r="P73" s="6">
        <v>-4.3294765899999998E-6</v>
      </c>
      <c r="Q73" s="6">
        <v>-1.6892745099999999E-6</v>
      </c>
      <c r="R73" s="7">
        <v>-1.93351285E-6</v>
      </c>
      <c r="S73" s="8">
        <v>-1.89143835E-6</v>
      </c>
      <c r="T73" s="7">
        <v>-6.6088706299999997E-7</v>
      </c>
    </row>
    <row r="74" spans="1:20">
      <c r="A74" s="2">
        <v>73</v>
      </c>
      <c r="B74" s="2"/>
      <c r="C74" s="2">
        <v>-2.53305404E-5</v>
      </c>
      <c r="D74" s="2">
        <v>-1.02497425E-4</v>
      </c>
      <c r="E74" s="2">
        <v>-1.3660153899999999E-5</v>
      </c>
      <c r="F74" s="3">
        <v>-2.7656535200000001E-5</v>
      </c>
      <c r="G74" s="3">
        <v>-1.1945777599999999E-4</v>
      </c>
      <c r="H74" s="3">
        <v>-1.6365494800000001E-5</v>
      </c>
      <c r="I74" s="4">
        <v>-1.3723786200000001E-5</v>
      </c>
      <c r="J74" s="4">
        <v>-6.0141818699999998E-5</v>
      </c>
      <c r="K74" s="4">
        <v>-1.0408364999999999E-5</v>
      </c>
      <c r="L74" s="5">
        <v>-7.0092605000000002E-6</v>
      </c>
      <c r="M74" s="5">
        <v>-4.1965461999999999E-5</v>
      </c>
      <c r="N74" s="5">
        <v>-4.1511530199999996E-6</v>
      </c>
      <c r="O74" s="6">
        <v>-1.5446616199999999E-6</v>
      </c>
      <c r="P74" s="6">
        <v>-4.11925929E-6</v>
      </c>
      <c r="Q74" s="6">
        <v>-2.1250303699999998E-6</v>
      </c>
      <c r="R74" s="7">
        <v>-2.3571157900000002E-6</v>
      </c>
      <c r="S74" s="8">
        <v>-1.3531440999999999E-6</v>
      </c>
      <c r="T74" s="7">
        <v>-1.77471994E-6</v>
      </c>
    </row>
    <row r="75" spans="1:20">
      <c r="A75" s="2">
        <v>74</v>
      </c>
      <c r="B75" s="2"/>
      <c r="C75" s="2">
        <v>-2.5321866199999999E-5</v>
      </c>
      <c r="D75" s="2">
        <v>-1.0169567200000001E-4</v>
      </c>
      <c r="E75" s="2">
        <v>-1.44118338E-5</v>
      </c>
      <c r="F75" s="3">
        <v>-2.6834731099999999E-5</v>
      </c>
      <c r="G75" s="3">
        <v>-1.17482092E-4</v>
      </c>
      <c r="H75" s="3">
        <v>-1.68997898E-5</v>
      </c>
      <c r="I75" s="4">
        <v>-1.4857980600000001E-5</v>
      </c>
      <c r="J75" s="4">
        <v>-6.2466306899999996E-5</v>
      </c>
      <c r="K75" s="4">
        <v>-9.5337852000000006E-6</v>
      </c>
      <c r="L75" s="5">
        <v>-7.0147663299999998E-6</v>
      </c>
      <c r="M75" s="5">
        <v>-4.1075195599999999E-5</v>
      </c>
      <c r="N75" s="5">
        <v>-3.5303715399999998E-6</v>
      </c>
      <c r="O75" s="6">
        <v>-1.9129961200000001E-6</v>
      </c>
      <c r="P75" s="6">
        <v>-3.9581289100000003E-6</v>
      </c>
      <c r="Q75" s="6">
        <v>-2.5479576100000002E-6</v>
      </c>
      <c r="R75" s="7">
        <v>-1.9116447200000001E-6</v>
      </c>
      <c r="S75" s="8">
        <v>-1.79108224E-6</v>
      </c>
      <c r="T75" s="7">
        <v>-1.3850378200000001E-6</v>
      </c>
    </row>
    <row r="76" spans="1:20">
      <c r="A76" s="2">
        <v>75</v>
      </c>
      <c r="B76" s="2"/>
      <c r="C76" s="2">
        <v>-2.54856445E-5</v>
      </c>
      <c r="D76" s="2">
        <v>-1.01859295E-4</v>
      </c>
      <c r="E76" s="2">
        <v>-1.45612768E-5</v>
      </c>
      <c r="F76" s="3">
        <v>-2.7415775600000001E-5</v>
      </c>
      <c r="G76" s="3">
        <v>-1.14677381E-4</v>
      </c>
      <c r="H76" s="3">
        <v>-1.73203796E-5</v>
      </c>
      <c r="I76" s="4">
        <v>-1.45532783E-5</v>
      </c>
      <c r="J76" s="4">
        <v>-6.4074852899999999E-5</v>
      </c>
      <c r="K76" s="4">
        <v>-1.0226352599999999E-5</v>
      </c>
      <c r="L76" s="5">
        <v>-7.8457650999999995E-6</v>
      </c>
      <c r="M76" s="5">
        <v>-4.2241128599999997E-5</v>
      </c>
      <c r="N76" s="5">
        <v>-4.2072523399999998E-6</v>
      </c>
      <c r="O76" s="6">
        <v>-1.4115808999999999E-6</v>
      </c>
      <c r="P76" s="6">
        <v>-4.0396300599999996E-6</v>
      </c>
      <c r="Q76" s="6">
        <v>-1.9777696300000001E-6</v>
      </c>
      <c r="R76" s="7">
        <v>-2.0807735799999999E-6</v>
      </c>
      <c r="S76" s="8">
        <v>-1.9732498699999999E-6</v>
      </c>
      <c r="T76" s="7">
        <v>-1.4200999E-6</v>
      </c>
    </row>
    <row r="77" spans="1:20">
      <c r="A77" s="2">
        <v>76</v>
      </c>
      <c r="B77" s="2"/>
      <c r="C77" s="2">
        <v>-2.48209715E-5</v>
      </c>
      <c r="D77" s="2">
        <v>-1.00222024E-4</v>
      </c>
      <c r="E77" s="2">
        <v>-1.39006031E-5</v>
      </c>
      <c r="F77" s="3">
        <v>-2.72661774E-5</v>
      </c>
      <c r="G77" s="3">
        <v>-1.1112104500000001E-4</v>
      </c>
      <c r="H77" s="3">
        <v>-1.74653029E-5</v>
      </c>
      <c r="I77" s="4">
        <v>-1.45909883E-5</v>
      </c>
      <c r="J77" s="4">
        <v>-6.4955924700000006E-5</v>
      </c>
      <c r="K77" s="4">
        <v>-1.0625749900000001E-5</v>
      </c>
      <c r="L77" s="5">
        <v>-7.7816672900000001E-6</v>
      </c>
      <c r="M77" s="5">
        <v>-4.26602117E-5</v>
      </c>
      <c r="N77" s="5">
        <v>-4.1247651200000004E-6</v>
      </c>
      <c r="O77" s="6">
        <v>-2.01064942E-6</v>
      </c>
      <c r="P77" s="6">
        <v>-4.32246417E-6</v>
      </c>
      <c r="Q77" s="6">
        <v>-1.9850924199999999E-6</v>
      </c>
      <c r="R77" s="7">
        <v>-1.58439864E-6</v>
      </c>
      <c r="S77" s="8">
        <v>-2.2948349400000001E-6</v>
      </c>
      <c r="T77" s="7">
        <v>-1.4240991399999999E-6</v>
      </c>
    </row>
    <row r="78" spans="1:20">
      <c r="A78" s="2">
        <v>77</v>
      </c>
      <c r="B78" s="2"/>
      <c r="C78" s="2">
        <v>-2.5131024399999999E-5</v>
      </c>
      <c r="D78" s="2">
        <v>-9.7708355700000006E-5</v>
      </c>
      <c r="E78" s="2">
        <v>-1.4083912E-5</v>
      </c>
      <c r="F78" s="3">
        <v>-2.65762578E-5</v>
      </c>
      <c r="G78" s="3">
        <v>-1.0904313199999999E-4</v>
      </c>
      <c r="H78" s="3">
        <v>-1.6786760299999999E-5</v>
      </c>
      <c r="I78" s="4">
        <v>-1.41196498E-5</v>
      </c>
      <c r="J78" s="4">
        <v>-6.4989325E-5</v>
      </c>
      <c r="K78" s="4">
        <v>-9.4342599699999999E-6</v>
      </c>
      <c r="L78" s="5">
        <v>-7.2951077900000003E-6</v>
      </c>
      <c r="M78" s="5">
        <v>-4.1706678399999998E-5</v>
      </c>
      <c r="N78" s="5">
        <v>-4.1254408199999998E-6</v>
      </c>
      <c r="O78" s="6">
        <v>-2.7109049500000001E-6</v>
      </c>
      <c r="P78" s="6">
        <v>-2.77635416E-6</v>
      </c>
      <c r="Q78" s="6">
        <v>-1.9530435099999998E-6</v>
      </c>
      <c r="R78" s="7">
        <v>-1.92400778E-6</v>
      </c>
      <c r="S78" s="8">
        <v>-2.0938123499999999E-6</v>
      </c>
      <c r="T78" s="7">
        <v>-1.2332573299999999E-6</v>
      </c>
    </row>
    <row r="79" spans="1:20">
      <c r="A79" s="2">
        <v>78</v>
      </c>
      <c r="B79" s="2"/>
      <c r="C79" s="2">
        <v>-2.5088949900000001E-5</v>
      </c>
      <c r="D79" s="2">
        <v>-9.5411762000000003E-5</v>
      </c>
      <c r="E79" s="2">
        <v>-1.4242029199999999E-5</v>
      </c>
      <c r="F79" s="3">
        <v>-2.6666588299999998E-5</v>
      </c>
      <c r="G79" s="3">
        <v>-1.05195599E-4</v>
      </c>
      <c r="H79" s="3">
        <v>-1.6674561600000001E-5</v>
      </c>
      <c r="I79" s="4">
        <v>-1.4339217E-5</v>
      </c>
      <c r="J79" s="4">
        <v>-6.4959768700000001E-5</v>
      </c>
      <c r="K79" s="4">
        <v>-1.0332735099999999E-5</v>
      </c>
      <c r="L79" s="5">
        <v>-7.7624470000000007E-6</v>
      </c>
      <c r="M79" s="5">
        <v>-4.2497109199999998E-5</v>
      </c>
      <c r="N79" s="5">
        <v>-4.0195788800000001E-6</v>
      </c>
      <c r="O79" s="6">
        <v>-2.3594532700000001E-6</v>
      </c>
      <c r="P79" s="6">
        <v>-3.8911731100000002E-6</v>
      </c>
      <c r="Q79" s="6">
        <v>-2.6609871500000002E-6</v>
      </c>
      <c r="R79" s="7">
        <v>-1.38734774E-6</v>
      </c>
      <c r="S79" s="8">
        <v>-1.55936215E-6</v>
      </c>
      <c r="T79" s="7">
        <v>-1.8183010199999999E-6</v>
      </c>
    </row>
    <row r="80" spans="1:20">
      <c r="A80" s="2">
        <v>79</v>
      </c>
      <c r="B80" s="2"/>
      <c r="C80" s="2">
        <v>-2.5500345E-5</v>
      </c>
      <c r="D80" s="2">
        <v>-9.2469660699999998E-5</v>
      </c>
      <c r="E80" s="2">
        <v>-1.42755847E-5</v>
      </c>
      <c r="F80" s="3">
        <v>-2.6966980999999999E-5</v>
      </c>
      <c r="G80" s="3">
        <v>-1.0575041E-4</v>
      </c>
      <c r="H80" s="3">
        <v>-1.69597332E-5</v>
      </c>
      <c r="I80" s="4">
        <v>-1.45173854E-5</v>
      </c>
      <c r="J80" s="4">
        <v>-6.6713238099999999E-5</v>
      </c>
      <c r="K80" s="4">
        <v>-1.01126474E-5</v>
      </c>
      <c r="L80" s="5">
        <v>-7.4852738999999999E-6</v>
      </c>
      <c r="M80" s="5">
        <v>-4.3566164799999997E-5</v>
      </c>
      <c r="N80" s="5">
        <v>-4.16367126E-6</v>
      </c>
      <c r="O80" s="6">
        <v>-2.9469896199999999E-6</v>
      </c>
      <c r="P80" s="6">
        <v>-3.6155066000000002E-6</v>
      </c>
      <c r="Q80" s="6">
        <v>-1.6568602700000001E-6</v>
      </c>
      <c r="R80" s="7">
        <v>-1.3920502400000001E-6</v>
      </c>
      <c r="S80" s="8">
        <v>-1.5120921899999999E-6</v>
      </c>
      <c r="T80" s="7">
        <v>-1.19268942E-6</v>
      </c>
    </row>
    <row r="81" spans="1:20">
      <c r="A81" s="2">
        <v>80</v>
      </c>
      <c r="B81" s="2"/>
      <c r="C81" s="2">
        <v>-2.43412693E-5</v>
      </c>
      <c r="D81" s="2">
        <v>-9.0919551499999993E-5</v>
      </c>
      <c r="E81" s="2">
        <v>-1.41886327E-5</v>
      </c>
      <c r="F81" s="3">
        <v>-2.6707676799999999E-5</v>
      </c>
      <c r="G81" s="3">
        <v>-1.0549863900000001E-4</v>
      </c>
      <c r="H81" s="3">
        <v>-1.72559165E-5</v>
      </c>
      <c r="I81" s="4">
        <v>-1.3997115199999999E-5</v>
      </c>
      <c r="J81" s="4">
        <v>-6.7260882199999999E-5</v>
      </c>
      <c r="K81" s="4">
        <v>-1.05308997E-5</v>
      </c>
      <c r="L81" s="5">
        <v>-7.1610410000000002E-6</v>
      </c>
      <c r="M81" s="5">
        <v>-4.2905335899999997E-5</v>
      </c>
      <c r="N81" s="5">
        <v>-4.5112788799999999E-6</v>
      </c>
      <c r="O81" s="6">
        <v>-1.59390371E-6</v>
      </c>
      <c r="P81" s="6">
        <v>-3.4836221000000001E-6</v>
      </c>
      <c r="Q81" s="6">
        <v>-1.8742451599999999E-6</v>
      </c>
      <c r="R81" s="7">
        <v>-1.45583768E-6</v>
      </c>
      <c r="S81" s="8">
        <v>-1.59322801E-6</v>
      </c>
      <c r="T81" s="7">
        <v>-1.2960587000000001E-6</v>
      </c>
    </row>
    <row r="82" spans="1:20">
      <c r="A82" s="2">
        <v>81</v>
      </c>
      <c r="B82" s="2"/>
      <c r="C82" s="2">
        <v>-2.5197149299999999E-5</v>
      </c>
      <c r="D82" s="2">
        <v>-9.0011105800000003E-5</v>
      </c>
      <c r="E82" s="2">
        <v>-1.3999763E-5</v>
      </c>
      <c r="F82" s="3">
        <v>-2.6404791499999998E-5</v>
      </c>
      <c r="G82" s="3">
        <v>-1.02592275E-4</v>
      </c>
      <c r="H82" s="3">
        <v>-1.7025182400000001E-5</v>
      </c>
      <c r="I82" s="4">
        <v>-1.4170243299999999E-5</v>
      </c>
      <c r="J82" s="4">
        <v>-6.7129828600000002E-5</v>
      </c>
      <c r="K82" s="4">
        <v>-1.0252895700000001E-5</v>
      </c>
      <c r="L82" s="5">
        <v>-6.5940213799999999E-6</v>
      </c>
      <c r="M82" s="5">
        <v>-4.33813493E-5</v>
      </c>
      <c r="N82" s="5">
        <v>-3.7070333400000001E-6</v>
      </c>
      <c r="O82" s="6">
        <v>-2.8252858900000001E-6</v>
      </c>
      <c r="P82" s="6">
        <v>-3.2234870099999998E-6</v>
      </c>
      <c r="Q82" s="6">
        <v>-1.9959488899999999E-6</v>
      </c>
      <c r="R82" s="7">
        <v>-1.3299245599999999E-6</v>
      </c>
      <c r="S82" s="8">
        <v>-1.51043042E-6</v>
      </c>
      <c r="T82" s="7">
        <v>-1.11004701E-6</v>
      </c>
    </row>
    <row r="83" spans="1:20">
      <c r="A83" s="2">
        <v>82</v>
      </c>
      <c r="B83" s="2"/>
      <c r="C83" s="2">
        <v>-2.5554262E-5</v>
      </c>
      <c r="D83" s="2">
        <v>-9.0975495600000006E-5</v>
      </c>
      <c r="E83" s="2">
        <v>-1.4185774700000001E-5</v>
      </c>
      <c r="F83" s="3">
        <v>-2.6373573499999999E-5</v>
      </c>
      <c r="G83" s="3">
        <v>-1.01382606E-4</v>
      </c>
      <c r="H83" s="3">
        <v>-1.65079254E-5</v>
      </c>
      <c r="I83" s="4">
        <v>-1.35982384E-5</v>
      </c>
      <c r="J83" s="4">
        <v>-6.8744711400000003E-5</v>
      </c>
      <c r="K83" s="4">
        <v>-9.5493166199999999E-6</v>
      </c>
      <c r="L83" s="5">
        <v>-7.9042019000000002E-6</v>
      </c>
      <c r="M83" s="5">
        <v>-4.3562996399999998E-5</v>
      </c>
      <c r="N83" s="5">
        <v>-4.7011346300000002E-6</v>
      </c>
      <c r="O83" s="6">
        <v>-2.0283631299999998E-6</v>
      </c>
      <c r="P83" s="6">
        <v>-2.8915659900000001E-6</v>
      </c>
      <c r="Q83" s="6">
        <v>-1.92016372E-6</v>
      </c>
      <c r="R83" s="7">
        <v>-1.61054884E-6</v>
      </c>
      <c r="S83" s="8">
        <v>-2.2176983599999999E-6</v>
      </c>
      <c r="T83" s="7">
        <v>-6.2868297099999997E-7</v>
      </c>
    </row>
    <row r="84" spans="1:20">
      <c r="A84" s="2">
        <v>83</v>
      </c>
      <c r="B84" s="2"/>
      <c r="C84" s="2">
        <v>-2.4866214400000001E-5</v>
      </c>
      <c r="D84" s="2">
        <v>-9.2451116100000002E-5</v>
      </c>
      <c r="E84" s="2">
        <v>-1.38795659E-5</v>
      </c>
      <c r="F84" s="3">
        <v>-2.64500343E-5</v>
      </c>
      <c r="G84" s="3">
        <v>-1.0023054300000001E-4</v>
      </c>
      <c r="H84" s="3">
        <v>-1.6562518199999999E-5</v>
      </c>
      <c r="I84" s="4">
        <v>-1.45993521E-5</v>
      </c>
      <c r="J84" s="4">
        <v>-6.8106061000000002E-5</v>
      </c>
      <c r="K84" s="4">
        <v>-1.0795034E-5</v>
      </c>
      <c r="L84" s="5">
        <v>-7.1333016999999998E-6</v>
      </c>
      <c r="M84" s="5">
        <v>-4.4860138200000002E-5</v>
      </c>
      <c r="N84" s="5">
        <v>-4.3227745399999999E-6</v>
      </c>
      <c r="O84" s="6">
        <v>-2.3741538000000002E-6</v>
      </c>
      <c r="P84" s="6">
        <v>-2.9944147599999998E-6</v>
      </c>
      <c r="Q84" s="6">
        <v>-1.61229312E-6</v>
      </c>
      <c r="R84" s="7">
        <v>-1.32070231E-6</v>
      </c>
      <c r="S84" s="8">
        <v>-2.1842980499999999E-6</v>
      </c>
      <c r="T84" s="7">
        <v>-1.2407902600000001E-6</v>
      </c>
    </row>
    <row r="85" spans="1:20">
      <c r="A85" s="2">
        <v>84</v>
      </c>
      <c r="B85" s="2"/>
      <c r="C85" s="2">
        <v>-2.48304766E-5</v>
      </c>
      <c r="D85" s="2">
        <v>-9.2387173500000006E-5</v>
      </c>
      <c r="E85" s="2">
        <v>-1.37105922E-5</v>
      </c>
      <c r="F85" s="3">
        <v>-2.6456215900000001E-5</v>
      </c>
      <c r="G85" s="3">
        <v>-9.8508291600000005E-5</v>
      </c>
      <c r="H85" s="3">
        <v>-1.6221923000000001E-5</v>
      </c>
      <c r="I85" s="4">
        <v>-1.4425703499999999E-5</v>
      </c>
      <c r="J85" s="4">
        <v>-6.7822240800000005E-5</v>
      </c>
      <c r="K85" s="4">
        <v>-9.7409893199999998E-6</v>
      </c>
      <c r="L85" s="5">
        <v>-7.3423777400000004E-6</v>
      </c>
      <c r="M85" s="5">
        <v>-4.5043136700000002E-5</v>
      </c>
      <c r="N85" s="5">
        <v>-4.0459667800000001E-6</v>
      </c>
      <c r="O85" s="6">
        <v>-2.8246101899999999E-6</v>
      </c>
      <c r="P85" s="6">
        <v>-3.0373201399999999E-6</v>
      </c>
      <c r="Q85" s="6">
        <v>-1.88390542E-6</v>
      </c>
      <c r="R85" s="7">
        <v>-1.7864073E-6</v>
      </c>
      <c r="S85" s="8">
        <v>-2.4504594899999999E-6</v>
      </c>
      <c r="T85" s="7">
        <v>-1.05296162E-6</v>
      </c>
    </row>
    <row r="86" spans="1:20">
      <c r="A86" s="2">
        <v>85</v>
      </c>
      <c r="B86" s="2"/>
      <c r="C86" s="2">
        <v>-2.4881070100000001E-5</v>
      </c>
      <c r="D86" s="2">
        <v>-9.2414392299999994E-5</v>
      </c>
      <c r="E86" s="2">
        <v>-1.40994434E-5</v>
      </c>
      <c r="F86" s="3">
        <v>-2.7511456800000002E-5</v>
      </c>
      <c r="G86" s="3">
        <v>-9.7627375100000003E-5</v>
      </c>
      <c r="H86" s="3">
        <v>-1.67954345E-5</v>
      </c>
      <c r="I86" s="4">
        <v>-1.3608574300000001E-5</v>
      </c>
      <c r="J86" s="4">
        <v>-6.7934439499999996E-5</v>
      </c>
      <c r="K86" s="4">
        <v>-1.00767544E-5</v>
      </c>
      <c r="L86" s="5">
        <v>-7.3939573100000002E-6</v>
      </c>
      <c r="M86" s="5">
        <v>-4.6206887399999997E-5</v>
      </c>
      <c r="N86" s="5">
        <v>-4.1067410499999996E-6</v>
      </c>
      <c r="O86" s="6">
        <v>-2.04088138E-6</v>
      </c>
      <c r="P86" s="6">
        <v>-2.6307552E-6</v>
      </c>
      <c r="Q86" s="6">
        <v>-1.4825359399999999E-6</v>
      </c>
      <c r="R86" s="7">
        <v>-1.6750119800000001E-6</v>
      </c>
      <c r="S86" s="8">
        <v>-1.85388362E-6</v>
      </c>
      <c r="T86" s="7">
        <v>-1.36483146E-6</v>
      </c>
    </row>
    <row r="87" spans="1:20">
      <c r="A87" s="2">
        <v>86</v>
      </c>
      <c r="B87" s="2"/>
      <c r="C87" s="2">
        <v>-2.4799103399999999E-5</v>
      </c>
      <c r="D87" s="2">
        <v>-9.3272089299999996E-5</v>
      </c>
      <c r="E87" s="2">
        <v>-1.3875046099999999E-5</v>
      </c>
      <c r="F87" s="3">
        <v>-2.7243112999999999E-5</v>
      </c>
      <c r="G87" s="3">
        <v>-9.5253644800000006E-5</v>
      </c>
      <c r="H87" s="3">
        <v>-1.6500912999999999E-5</v>
      </c>
      <c r="I87" s="4">
        <v>-1.43640983E-5</v>
      </c>
      <c r="J87" s="4">
        <v>-6.7532704700000004E-5</v>
      </c>
      <c r="K87" s="4">
        <v>-9.7800506400000003E-6</v>
      </c>
      <c r="L87" s="5">
        <v>-6.7639811299999999E-6</v>
      </c>
      <c r="M87" s="5">
        <v>-4.6492889899999998E-5</v>
      </c>
      <c r="N87" s="5">
        <v>-3.8628130799999997E-6</v>
      </c>
      <c r="O87" s="6">
        <v>-2.2659543899999999E-6</v>
      </c>
      <c r="P87" s="6">
        <v>-3.0226196099999999E-6</v>
      </c>
      <c r="Q87" s="6">
        <v>-2.0230124900000001E-6</v>
      </c>
      <c r="R87" s="7">
        <v>-1.52858213E-6</v>
      </c>
      <c r="S87" s="8">
        <v>-2.25359133E-6</v>
      </c>
      <c r="T87" s="7">
        <v>-9.3006167099999998E-7</v>
      </c>
    </row>
    <row r="88" spans="1:20">
      <c r="A88" s="2">
        <v>87</v>
      </c>
      <c r="B88" s="2"/>
      <c r="C88" s="2">
        <v>-2.4804764400000001E-5</v>
      </c>
      <c r="D88" s="2">
        <v>-9.3922427000000001E-5</v>
      </c>
      <c r="E88" s="2">
        <v>-1.4131182E-5</v>
      </c>
      <c r="F88" s="3">
        <v>-2.6942254800000002E-5</v>
      </c>
      <c r="G88" s="3">
        <v>-9.4809525100000001E-5</v>
      </c>
      <c r="H88" s="3">
        <v>-1.71612763E-5</v>
      </c>
      <c r="I88" s="4">
        <v>-1.4467933099999999E-5</v>
      </c>
      <c r="J88" s="4">
        <v>-6.5945716399999998E-5</v>
      </c>
      <c r="K88" s="4">
        <v>-9.7962577600000006E-6</v>
      </c>
      <c r="L88" s="5">
        <v>-6.7631502499999996E-6</v>
      </c>
      <c r="M88" s="5">
        <v>-4.5246341600000003E-5</v>
      </c>
      <c r="N88" s="5">
        <v>-3.2104482500000001E-6</v>
      </c>
      <c r="O88" s="6">
        <v>-1.6877679200000001E-6</v>
      </c>
      <c r="P88" s="6">
        <v>-2.3472453899999999E-6</v>
      </c>
      <c r="Q88" s="6">
        <v>-1.705792E-6</v>
      </c>
      <c r="R88" s="7">
        <v>-1.16944233E-6</v>
      </c>
      <c r="S88" s="8">
        <v>-1.57271128E-6</v>
      </c>
      <c r="T88" s="7">
        <v>-1.1129050000000001E-6</v>
      </c>
    </row>
    <row r="89" spans="1:20">
      <c r="A89" s="2">
        <v>88</v>
      </c>
      <c r="B89" s="2"/>
      <c r="C89" s="2">
        <v>-2.52574031E-5</v>
      </c>
      <c r="D89" s="2">
        <v>-9.5478562600000003E-5</v>
      </c>
      <c r="E89" s="2">
        <v>-1.3641454100000001E-5</v>
      </c>
      <c r="F89" s="3">
        <v>-2.64101421E-5</v>
      </c>
      <c r="G89" s="3">
        <v>-9.2673851699999994E-5</v>
      </c>
      <c r="H89" s="3">
        <v>-1.68834275E-5</v>
      </c>
      <c r="I89" s="4">
        <v>-1.42278492E-5</v>
      </c>
      <c r="J89" s="4">
        <v>-6.5121054300000005E-5</v>
      </c>
      <c r="K89" s="4">
        <v>-9.8728738200000003E-6</v>
      </c>
      <c r="L89" s="5">
        <v>-7.1081100299999999E-6</v>
      </c>
      <c r="M89" s="5">
        <v>-4.58297235E-5</v>
      </c>
      <c r="N89" s="5">
        <v>-3.6512443799999999E-6</v>
      </c>
      <c r="O89" s="6">
        <v>-1.9963142200000002E-6</v>
      </c>
      <c r="P89" s="6">
        <v>-3.5033079499999998E-6</v>
      </c>
      <c r="Q89" s="6">
        <v>-2.5175704700000001E-6</v>
      </c>
      <c r="R89" s="7">
        <v>-1.7778607500000001E-6</v>
      </c>
      <c r="S89" s="8">
        <v>-6.7293975400000005E-7</v>
      </c>
      <c r="T89" s="7">
        <v>-1.14261644E-6</v>
      </c>
    </row>
    <row r="90" spans="1:20">
      <c r="A90" s="2">
        <v>89</v>
      </c>
      <c r="B90" s="2"/>
      <c r="C90" s="2">
        <v>-2.4390356199999999E-5</v>
      </c>
      <c r="D90" s="2">
        <v>-9.5763058499999994E-5</v>
      </c>
      <c r="E90" s="2">
        <v>-1.42767809E-5</v>
      </c>
      <c r="F90" s="3">
        <v>-2.70816723E-5</v>
      </c>
      <c r="G90" s="3">
        <v>-9.26130774E-5</v>
      </c>
      <c r="H90" s="3">
        <v>-1.6709778900000001E-5</v>
      </c>
      <c r="I90" s="4">
        <v>-1.42260323E-5</v>
      </c>
      <c r="J90" s="4">
        <v>-6.4127783899999997E-5</v>
      </c>
      <c r="K90" s="4">
        <v>-1.0199809499999999E-5</v>
      </c>
      <c r="L90" s="5">
        <v>-6.7255955099999996E-6</v>
      </c>
      <c r="M90" s="5">
        <v>-4.6083832300000003E-5</v>
      </c>
      <c r="N90" s="5">
        <v>-4.0770296099999997E-6</v>
      </c>
      <c r="O90" s="6">
        <v>-2.1936479399999999E-6</v>
      </c>
      <c r="P90" s="6">
        <v>-2.3087045800000001E-6</v>
      </c>
      <c r="Q90" s="6">
        <v>-1.69810388E-6</v>
      </c>
      <c r="R90" s="7">
        <v>-1.9966245900000001E-6</v>
      </c>
      <c r="S90" s="8">
        <v>-1.07098569E-6</v>
      </c>
      <c r="T90" s="7">
        <v>-4.0059678800000002E-7</v>
      </c>
    </row>
    <row r="91" spans="1:20">
      <c r="A91" s="2">
        <v>90</v>
      </c>
      <c r="B91" s="2"/>
      <c r="C91" s="2">
        <v>-2.4678540900000002E-5</v>
      </c>
      <c r="D91" s="2">
        <v>-9.6977557900000005E-5</v>
      </c>
      <c r="E91" s="2">
        <v>-1.3732305199999999E-5</v>
      </c>
      <c r="F91" s="3">
        <v>-2.70963728E-5</v>
      </c>
      <c r="G91" s="3">
        <v>-9.2098833600000007E-5</v>
      </c>
      <c r="H91" s="3">
        <v>-1.67625547E-5</v>
      </c>
      <c r="I91" s="4">
        <v>-1.38266349E-5</v>
      </c>
      <c r="J91" s="4">
        <v>-6.2511239399999999E-5</v>
      </c>
      <c r="K91" s="4">
        <v>-1.0193628E-5</v>
      </c>
      <c r="L91" s="5">
        <v>-7.37827071E-6</v>
      </c>
      <c r="M91" s="5">
        <v>-4.6163151100000003E-5</v>
      </c>
      <c r="N91" s="5">
        <v>-2.97670105E-6</v>
      </c>
      <c r="O91" s="6">
        <v>-1.97408076E-6</v>
      </c>
      <c r="P91" s="6">
        <v>-2.9110966499999999E-6</v>
      </c>
      <c r="Q91" s="6">
        <v>-1.12942249E-6</v>
      </c>
      <c r="R91" s="7">
        <v>-1.39393015E-6</v>
      </c>
      <c r="S91" s="8">
        <v>-1.6688579999999999E-6</v>
      </c>
      <c r="T91" s="7">
        <v>-1.4434746200000001E-6</v>
      </c>
    </row>
    <row r="92" spans="1:20">
      <c r="A92" s="2">
        <v>91</v>
      </c>
      <c r="B92" s="2"/>
      <c r="C92" s="2">
        <v>-2.5680019999999999E-5</v>
      </c>
      <c r="D92" s="2">
        <v>-9.6003973299999999E-5</v>
      </c>
      <c r="E92" s="2">
        <v>-1.4090769300000001E-5</v>
      </c>
      <c r="F92" s="3">
        <v>-2.6803668299999999E-5</v>
      </c>
      <c r="G92" s="3">
        <v>-9.1579759600000004E-5</v>
      </c>
      <c r="H92" s="3">
        <v>-1.67456719E-5</v>
      </c>
      <c r="I92" s="4">
        <v>-1.42841037E-5</v>
      </c>
      <c r="J92" s="4">
        <v>-6.1435792099999995E-5</v>
      </c>
      <c r="K92" s="4">
        <v>-9.8867434699999992E-6</v>
      </c>
      <c r="L92" s="5">
        <v>-7.5278689099999996E-6</v>
      </c>
      <c r="M92" s="5">
        <v>-4.7065415300000001E-5</v>
      </c>
      <c r="N92" s="5">
        <v>-3.1002767E-6</v>
      </c>
      <c r="O92" s="6">
        <v>-2.28480935E-6</v>
      </c>
      <c r="P92" s="6">
        <v>-3.2022945800000001E-6</v>
      </c>
      <c r="Q92" s="6">
        <v>-1.84868816E-6</v>
      </c>
      <c r="R92" s="7">
        <v>-1.0417122599999999E-6</v>
      </c>
      <c r="S92" s="8">
        <v>-2.1181731399999999E-6</v>
      </c>
      <c r="T92" s="7">
        <v>-1.40991913E-6</v>
      </c>
    </row>
    <row r="93" spans="1:20">
      <c r="A93" s="2">
        <v>92</v>
      </c>
      <c r="B93" s="2"/>
      <c r="C93" s="2">
        <v>-2.4760352500000001E-5</v>
      </c>
      <c r="D93" s="2">
        <v>-9.5788250199999999E-5</v>
      </c>
      <c r="E93" s="2">
        <v>-1.3528269400000001E-5</v>
      </c>
      <c r="F93" s="3">
        <v>-2.6292592800000001E-5</v>
      </c>
      <c r="G93" s="3">
        <v>-9.0400112199999998E-5</v>
      </c>
      <c r="H93" s="3">
        <v>-1.6010874800000001E-5</v>
      </c>
      <c r="I93" s="4">
        <v>-1.4288102999999999E-5</v>
      </c>
      <c r="J93" s="4">
        <v>-6.0373749000000002E-5</v>
      </c>
      <c r="K93" s="4">
        <v>-9.8086208200000001E-6</v>
      </c>
      <c r="L93" s="5">
        <v>-7.7435920300000008E-6</v>
      </c>
      <c r="M93" s="5">
        <v>-4.7603243999999999E-5</v>
      </c>
      <c r="N93" s="5">
        <v>-3.7228751300000002E-6</v>
      </c>
      <c r="O93" s="6">
        <v>-2.7309561199999998E-6</v>
      </c>
      <c r="P93" s="6">
        <v>-2.78653494E-6</v>
      </c>
      <c r="Q93" s="6">
        <v>-1.54866086E-6</v>
      </c>
      <c r="R93" s="7">
        <v>-1.32272941E-6</v>
      </c>
      <c r="S93" s="8">
        <v>-1.7223094899999999E-6</v>
      </c>
      <c r="T93" s="7">
        <v>-1.26748852E-6</v>
      </c>
    </row>
    <row r="94" spans="1:20">
      <c r="A94" s="2">
        <v>93</v>
      </c>
      <c r="B94" s="2"/>
      <c r="C94" s="2">
        <v>-2.5016643499999999E-5</v>
      </c>
      <c r="D94" s="2">
        <v>-9.6268628200000002E-5</v>
      </c>
      <c r="E94" s="2">
        <v>-1.39224713E-5</v>
      </c>
      <c r="F94" s="3">
        <v>-2.7116058699999999E-5</v>
      </c>
      <c r="G94" s="3">
        <v>-9.0529193600000004E-5</v>
      </c>
      <c r="H94" s="3">
        <v>-1.7041389599999999E-5</v>
      </c>
      <c r="I94" s="4">
        <v>-1.40994434E-5</v>
      </c>
      <c r="J94" s="4">
        <v>-6.0207267900000003E-5</v>
      </c>
      <c r="K94" s="4">
        <v>-9.3202443600000001E-6</v>
      </c>
      <c r="L94" s="5">
        <v>-6.8984132500000003E-6</v>
      </c>
      <c r="M94" s="5">
        <v>-4.7736790300000001E-5</v>
      </c>
      <c r="N94" s="5">
        <v>-4.3498381300000003E-6</v>
      </c>
      <c r="O94" s="6">
        <v>-1.9099829500000001E-6</v>
      </c>
      <c r="P94" s="6">
        <v>-3.4492357199999999E-6</v>
      </c>
      <c r="Q94" s="6">
        <v>-1.4418128499999999E-6</v>
      </c>
      <c r="R94" s="7">
        <v>-1.4921686500000001E-6</v>
      </c>
      <c r="S94" s="8">
        <v>-1.2127405999999999E-6</v>
      </c>
      <c r="T94" s="7">
        <v>-1.4020758300000001E-6</v>
      </c>
    </row>
    <row r="95" spans="1:20">
      <c r="A95" s="2">
        <v>94</v>
      </c>
      <c r="B95" s="2"/>
      <c r="C95" s="2">
        <v>-2.4301377099999999E-5</v>
      </c>
      <c r="D95" s="2">
        <v>-9.5281173999999994E-5</v>
      </c>
      <c r="E95" s="2">
        <v>-1.38393084E-5</v>
      </c>
      <c r="F95" s="3">
        <v>-2.7325445099999999E-5</v>
      </c>
      <c r="G95" s="3">
        <v>-9.0722528099999999E-5</v>
      </c>
      <c r="H95" s="3">
        <v>-1.6685418099999999E-5</v>
      </c>
      <c r="I95" s="4">
        <v>-1.4012957E-5</v>
      </c>
      <c r="J95" s="4">
        <v>-6.0044320600000001E-5</v>
      </c>
      <c r="K95" s="4">
        <v>-1.02739329E-5</v>
      </c>
      <c r="L95" s="5">
        <v>-7.0264536899999999E-6</v>
      </c>
      <c r="M95" s="5">
        <v>-4.8273267599999997E-5</v>
      </c>
      <c r="N95" s="5">
        <v>-3.8371008899999997E-6</v>
      </c>
      <c r="O95" s="6">
        <v>-2.3681274500000001E-6</v>
      </c>
      <c r="P95" s="6">
        <v>-2.6608319700000001E-6</v>
      </c>
      <c r="Q95" s="6">
        <v>-2.6010437600000001E-6</v>
      </c>
      <c r="R95" s="7">
        <v>-1.17359676E-6</v>
      </c>
      <c r="S95" s="8">
        <v>-1.89143835E-6</v>
      </c>
      <c r="T95" s="7">
        <v>-2.2572802000000001E-6</v>
      </c>
    </row>
    <row r="96" spans="1:20">
      <c r="A96" s="2">
        <v>95</v>
      </c>
      <c r="B96" s="2"/>
      <c r="C96" s="2">
        <v>-2.45072298E-5</v>
      </c>
      <c r="D96" s="2">
        <v>-9.67618347E-5</v>
      </c>
      <c r="E96" s="2">
        <v>-1.3367814700000001E-5</v>
      </c>
      <c r="F96" s="3">
        <v>-2.6605658900000001E-5</v>
      </c>
      <c r="G96" s="3">
        <v>-9.1729668199999999E-5</v>
      </c>
      <c r="H96" s="3">
        <v>-1.6286541300000001E-5</v>
      </c>
      <c r="I96" s="4">
        <v>-1.44413901E-5</v>
      </c>
      <c r="J96" s="4">
        <v>-6.0443352600000003E-5</v>
      </c>
      <c r="K96" s="4">
        <v>-9.92346732E-6</v>
      </c>
      <c r="L96" s="5">
        <v>-7.3131318600000003E-6</v>
      </c>
      <c r="M96" s="5">
        <v>-4.8831923399999998E-5</v>
      </c>
      <c r="N96" s="5">
        <v>-3.89320021E-6</v>
      </c>
      <c r="O96" s="6">
        <v>-2.3649590899999998E-6</v>
      </c>
      <c r="P96" s="6">
        <v>-3.4166663E-6</v>
      </c>
      <c r="Q96" s="6">
        <v>-1.6570154599999999E-6</v>
      </c>
      <c r="R96" s="7">
        <v>-1.3330653699999999E-6</v>
      </c>
      <c r="S96" s="8">
        <v>-1.3531440999999999E-6</v>
      </c>
      <c r="T96" s="7">
        <v>-9.8148605499999997E-7</v>
      </c>
    </row>
    <row r="97" spans="1:20">
      <c r="A97" s="2">
        <v>96</v>
      </c>
      <c r="B97" s="2"/>
      <c r="C97" s="2">
        <v>-2.45857178E-5</v>
      </c>
      <c r="D97" s="2">
        <v>-9.6144066399999993E-5</v>
      </c>
      <c r="E97" s="2">
        <v>-1.39872448E-5</v>
      </c>
      <c r="F97" s="3">
        <v>-2.7161146300000001E-5</v>
      </c>
      <c r="G97" s="3">
        <v>-9.1750029699999995E-5</v>
      </c>
      <c r="H97" s="3">
        <v>-1.6528962700000001E-5</v>
      </c>
      <c r="I97" s="4">
        <v>-1.4384615000000001E-5</v>
      </c>
      <c r="J97" s="4">
        <v>-6.0038969899999999E-5</v>
      </c>
      <c r="K97" s="4">
        <v>-1.0034679899999999E-5</v>
      </c>
      <c r="L97" s="5">
        <v>-7.3775950099999998E-6</v>
      </c>
      <c r="M97" s="5">
        <v>-4.8091099899999999E-5</v>
      </c>
      <c r="N97" s="5">
        <v>-3.8831746200000002E-6</v>
      </c>
      <c r="O97" s="6">
        <v>-2.5753315700000001E-6</v>
      </c>
      <c r="P97" s="6">
        <v>-3.0248018900000001E-6</v>
      </c>
      <c r="Q97" s="6">
        <v>-2.0502312600000002E-6</v>
      </c>
      <c r="R97" s="7">
        <v>-1.05407532E-6</v>
      </c>
      <c r="S97" s="8">
        <v>-1.79108224E-6</v>
      </c>
      <c r="T97" s="7">
        <v>-1.3055637699999999E-6</v>
      </c>
    </row>
    <row r="98" spans="1:20">
      <c r="A98" s="2">
        <v>97</v>
      </c>
      <c r="B98" s="2"/>
      <c r="C98" s="2">
        <v>-2.4377682799999999E-5</v>
      </c>
      <c r="D98" s="2">
        <v>-9.5869230800000002E-5</v>
      </c>
      <c r="E98" s="2">
        <v>-1.39608569E-5</v>
      </c>
      <c r="F98" s="3">
        <v>-2.7165666099999998E-5</v>
      </c>
      <c r="G98" s="3">
        <v>-9.1071331999999997E-5</v>
      </c>
      <c r="H98" s="3">
        <v>-1.6189353500000001E-5</v>
      </c>
      <c r="I98" s="4">
        <v>-1.4728743900000001E-5</v>
      </c>
      <c r="J98" s="4">
        <v>-5.9665129600000001E-5</v>
      </c>
      <c r="K98" s="4">
        <v>-1.0189628799999999E-5</v>
      </c>
      <c r="L98" s="5">
        <v>-6.8095893100000004E-6</v>
      </c>
      <c r="M98" s="5">
        <v>-4.8390141199999998E-5</v>
      </c>
      <c r="N98" s="5">
        <v>-4.1736968499999997E-6</v>
      </c>
      <c r="O98" s="6">
        <v>-2.83546666E-6</v>
      </c>
      <c r="P98" s="6">
        <v>-3.5474095499999998E-6</v>
      </c>
      <c r="Q98" s="6">
        <v>-1.26665764E-6</v>
      </c>
      <c r="R98" s="7">
        <v>-1.1183641999999999E-6</v>
      </c>
      <c r="S98" s="8">
        <v>-1.9732498699999999E-6</v>
      </c>
      <c r="T98" s="7">
        <v>-1.7528518100000001E-6</v>
      </c>
    </row>
    <row r="99" spans="1:20">
      <c r="A99" s="2">
        <v>98</v>
      </c>
      <c r="B99" s="2"/>
      <c r="C99" s="2">
        <v>-2.4095159E-5</v>
      </c>
      <c r="D99" s="2">
        <v>-9.5439136000000004E-5</v>
      </c>
      <c r="E99" s="2">
        <v>-1.3593718600000001E-5</v>
      </c>
      <c r="F99" s="3">
        <v>-2.6682795499999999E-5</v>
      </c>
      <c r="G99" s="3">
        <v>-9.2543108400000007E-5</v>
      </c>
      <c r="H99" s="3">
        <v>-1.6558518900000001E-5</v>
      </c>
      <c r="I99" s="4">
        <v>-1.4573950299999999E-5</v>
      </c>
      <c r="J99" s="4">
        <v>-5.9646429799999998E-5</v>
      </c>
      <c r="K99" s="4">
        <v>-9.9311554300000002E-6</v>
      </c>
      <c r="L99" s="5">
        <v>-6.8853744899999998E-6</v>
      </c>
      <c r="M99" s="5">
        <v>-4.9225449600000002E-5</v>
      </c>
      <c r="N99" s="5">
        <v>-3.46642891E-6</v>
      </c>
      <c r="O99" s="6">
        <v>-2.2489163799999999E-6</v>
      </c>
      <c r="P99" s="6">
        <v>-3.2336677800000001E-6</v>
      </c>
      <c r="Q99" s="6">
        <v>-1.59774777E-6</v>
      </c>
      <c r="R99" s="7">
        <v>-1.98742989E-6</v>
      </c>
      <c r="S99" s="8">
        <v>-2.2948349400000001E-6</v>
      </c>
      <c r="T99" s="7">
        <v>-1.45131792E-6</v>
      </c>
    </row>
    <row r="100" spans="1:20">
      <c r="A100" s="2">
        <v>99</v>
      </c>
      <c r="B100" s="2"/>
      <c r="C100" s="2">
        <v>-2.4225381699999999E-5</v>
      </c>
      <c r="D100" s="2">
        <v>-9.3540898599999995E-5</v>
      </c>
      <c r="E100" s="2">
        <v>-1.40909244E-5</v>
      </c>
      <c r="F100" s="3">
        <v>-2.69865116E-5</v>
      </c>
      <c r="G100" s="3">
        <v>-9.5913332399999996E-5</v>
      </c>
      <c r="H100" s="3">
        <v>-1.59135318E-5</v>
      </c>
      <c r="I100" s="4">
        <v>-1.4710875E-5</v>
      </c>
      <c r="J100" s="4">
        <v>-5.9245060400000003E-5</v>
      </c>
      <c r="K100" s="4">
        <v>-9.5237596099999992E-6</v>
      </c>
      <c r="L100" s="5">
        <v>-7.0136250800000004E-6</v>
      </c>
      <c r="M100" s="5">
        <v>-4.8674792199999998E-5</v>
      </c>
      <c r="N100" s="5">
        <v>-3.2209943500000002E-6</v>
      </c>
      <c r="O100" s="6">
        <v>-2.2195153200000002E-6</v>
      </c>
      <c r="P100" s="6">
        <v>-4.08269063E-6</v>
      </c>
      <c r="Q100" s="6">
        <v>-1.10786473E-6</v>
      </c>
      <c r="R100" s="7">
        <v>-2.1929722400000001E-6</v>
      </c>
      <c r="S100" s="8">
        <v>-2.0938123499999999E-6</v>
      </c>
      <c r="T100" s="7">
        <v>-2.0660730499999999E-6</v>
      </c>
    </row>
    <row r="101" spans="1:20">
      <c r="A101" s="2">
        <v>100</v>
      </c>
      <c r="B101" s="2"/>
      <c r="C101" s="2">
        <v>-2.5376769399999999E-5</v>
      </c>
      <c r="D101" s="2">
        <v>-9.2279804999999997E-5</v>
      </c>
      <c r="E101" s="2">
        <v>-1.32215401E-5</v>
      </c>
      <c r="F101" s="3">
        <v>-2.71441083E-5</v>
      </c>
      <c r="G101" s="3">
        <v>-9.4998184700000005E-5</v>
      </c>
      <c r="H101" s="3">
        <v>-1.6394375400000002E-5</v>
      </c>
      <c r="I101" s="4">
        <v>-1.44397283E-5</v>
      </c>
      <c r="J101" s="4">
        <v>-5.8928150200000003E-5</v>
      </c>
      <c r="K101" s="4">
        <v>-1.03375652E-5</v>
      </c>
      <c r="L101" s="5">
        <v>-7.45623817E-6</v>
      </c>
      <c r="M101" s="5">
        <v>-4.9086032100000003E-5</v>
      </c>
      <c r="N101" s="5">
        <v>-3.68848875E-6</v>
      </c>
      <c r="O101" s="6">
        <v>-1.5728664600000001E-6</v>
      </c>
      <c r="P101" s="6">
        <v>-4.3910817399999996E-6</v>
      </c>
      <c r="Q101" s="6">
        <v>-1.48721089E-6</v>
      </c>
      <c r="R101" s="7">
        <v>-1.73249026E-6</v>
      </c>
      <c r="S101" s="8">
        <v>-1.55936215E-6</v>
      </c>
      <c r="T101" s="7">
        <v>-1.4139183700000001E-6</v>
      </c>
    </row>
    <row r="102" spans="1:20">
      <c r="A102" s="2">
        <v>101</v>
      </c>
      <c r="B102" s="2"/>
      <c r="C102" s="2">
        <v>-2.4145442100000001E-5</v>
      </c>
      <c r="D102" s="2">
        <v>-9.0973468499999996E-5</v>
      </c>
      <c r="E102" s="2">
        <v>-1.37844052E-5</v>
      </c>
      <c r="F102" s="3">
        <v>-2.66276822E-5</v>
      </c>
      <c r="G102" s="3">
        <v>-9.4382753800000005E-5</v>
      </c>
      <c r="H102" s="3">
        <v>-1.5461568900000001E-5</v>
      </c>
      <c r="I102" s="4">
        <v>-1.39177963E-5</v>
      </c>
      <c r="J102" s="4">
        <v>-5.9178259699999998E-5</v>
      </c>
      <c r="K102" s="4">
        <v>-1.03946506E-5</v>
      </c>
      <c r="L102" s="5">
        <v>-6.8028872700000003E-6</v>
      </c>
      <c r="M102" s="5">
        <v>-4.8399646199999999E-5</v>
      </c>
      <c r="N102" s="5">
        <v>-3.68864393E-6</v>
      </c>
      <c r="O102" s="6">
        <v>-2.45445873E-6</v>
      </c>
      <c r="P102" s="6">
        <v>-4.4501942399999996E-6</v>
      </c>
      <c r="Q102" s="6">
        <v>-2.3516099600000002E-6</v>
      </c>
      <c r="R102" s="7">
        <v>-1.6575359700000001E-6</v>
      </c>
      <c r="S102" s="8">
        <v>-1.5120921899999999E-6</v>
      </c>
      <c r="T102" s="7">
        <v>-1.4000487200000001E-6</v>
      </c>
    </row>
    <row r="103" spans="1:20">
      <c r="A103" s="2">
        <v>102</v>
      </c>
      <c r="B103" s="2"/>
      <c r="C103" s="2">
        <v>-2.4582184100000001E-5</v>
      </c>
      <c r="D103" s="2">
        <v>-9.0420839100000005E-5</v>
      </c>
      <c r="E103" s="2">
        <v>-1.3797388999999999E-5</v>
      </c>
      <c r="F103" s="3">
        <v>-2.6717026599999999E-5</v>
      </c>
      <c r="G103" s="3">
        <v>-9.4398285199999996E-5</v>
      </c>
      <c r="H103" s="3">
        <v>-1.6088011399999999E-5</v>
      </c>
      <c r="I103" s="4">
        <v>-1.3622444000000001E-5</v>
      </c>
      <c r="J103" s="4">
        <v>-5.97446037E-5</v>
      </c>
      <c r="K103" s="4">
        <v>-9.6903958200000001E-6</v>
      </c>
      <c r="L103" s="5">
        <v>-6.75296947E-6</v>
      </c>
      <c r="M103" s="5">
        <v>-4.8346715299999998E-5</v>
      </c>
      <c r="N103" s="5">
        <v>-3.9339233099999998E-6</v>
      </c>
      <c r="O103" s="6">
        <v>-2.5132059000000002E-6</v>
      </c>
      <c r="P103" s="6">
        <v>-3.86364396E-6</v>
      </c>
      <c r="Q103" s="6">
        <v>-2.1078371800000002E-6</v>
      </c>
      <c r="R103" s="7">
        <v>-1.7084398399999999E-6</v>
      </c>
      <c r="S103" s="8">
        <v>-1.59322801E-6</v>
      </c>
      <c r="T103" s="7">
        <v>-1.5960860000000001E-6</v>
      </c>
    </row>
    <row r="104" spans="1:20">
      <c r="A104" s="2">
        <v>103</v>
      </c>
      <c r="B104" s="2"/>
      <c r="C104" s="2">
        <v>-2.3870451299999999E-5</v>
      </c>
      <c r="D104" s="2">
        <v>-9.1166337400000003E-5</v>
      </c>
      <c r="E104" s="2">
        <v>-1.3658336900000001E-5</v>
      </c>
      <c r="F104" s="3">
        <v>-2.6976486E-5</v>
      </c>
      <c r="G104" s="3">
        <v>-9.3693665100000003E-5</v>
      </c>
      <c r="H104" s="3">
        <v>-1.6392713600000002E-5</v>
      </c>
      <c r="I104" s="4">
        <v>-1.44423761E-5</v>
      </c>
      <c r="J104" s="4">
        <v>-6.0739225500000003E-5</v>
      </c>
      <c r="K104" s="4">
        <v>-1.01505674E-5</v>
      </c>
      <c r="L104" s="5">
        <v>-6.6432634700000002E-6</v>
      </c>
      <c r="M104" s="5">
        <v>-4.6491072900000001E-5</v>
      </c>
      <c r="N104" s="5">
        <v>-3.6699441599999999E-6</v>
      </c>
      <c r="O104" s="6">
        <v>-1.89761988E-6</v>
      </c>
      <c r="P104" s="6">
        <v>-4.5336675300000001E-6</v>
      </c>
      <c r="Q104" s="6">
        <v>-2.1453919099999999E-6</v>
      </c>
      <c r="R104" s="7">
        <v>-2.4280708400000002E-6</v>
      </c>
      <c r="S104" s="8">
        <v>-1.51043042E-6</v>
      </c>
      <c r="T104" s="7">
        <v>-1.47401694E-6</v>
      </c>
    </row>
    <row r="105" spans="1:20">
      <c r="A105" s="2">
        <v>104</v>
      </c>
      <c r="B105" s="2"/>
      <c r="C105" s="2">
        <v>-2.43910319E-5</v>
      </c>
      <c r="D105" s="2">
        <v>-9.2862200800000006E-5</v>
      </c>
      <c r="E105" s="2">
        <v>-1.38009227E-5</v>
      </c>
      <c r="F105" s="3">
        <v>-2.6960278900000001E-5</v>
      </c>
      <c r="G105" s="3">
        <v>-9.3610867600000001E-5</v>
      </c>
      <c r="H105" s="3">
        <v>-1.6506263700000002E-5</v>
      </c>
      <c r="I105" s="4">
        <v>-1.4228004400000001E-5</v>
      </c>
      <c r="J105" s="4">
        <v>-6.1698940399999996E-5</v>
      </c>
      <c r="K105" s="4">
        <v>-9.66416311E-6</v>
      </c>
      <c r="L105" s="5">
        <v>-6.8800238400000003E-6</v>
      </c>
      <c r="M105" s="5">
        <v>-4.7118035899999999E-5</v>
      </c>
      <c r="N105" s="5">
        <v>-3.8332568299999997E-6</v>
      </c>
      <c r="O105" s="6">
        <v>-2.59320046E-6</v>
      </c>
      <c r="Q105" s="6">
        <v>-1.47838152E-6</v>
      </c>
      <c r="R105" s="7">
        <v>-1.8219899000000001E-6</v>
      </c>
      <c r="S105" s="8">
        <v>-2.2176983599999999E-6</v>
      </c>
      <c r="T105" s="7">
        <v>-1.16448457E-6</v>
      </c>
    </row>
    <row r="106" spans="1:20">
      <c r="A106" s="2">
        <v>105</v>
      </c>
      <c r="B106" s="2"/>
      <c r="C106" s="2">
        <v>-2.4207357700000002E-5</v>
      </c>
      <c r="D106" s="2">
        <v>-9.4777786599999997E-5</v>
      </c>
      <c r="E106" s="2">
        <v>-1.3723941299999999E-5</v>
      </c>
      <c r="F106" s="3">
        <v>-2.7020897999999999E-5</v>
      </c>
      <c r="G106" s="3">
        <v>-9.4759762499999994E-5</v>
      </c>
      <c r="H106" s="3">
        <v>-1.5682953E-5</v>
      </c>
      <c r="I106" s="4">
        <v>-1.40695768E-5</v>
      </c>
      <c r="J106" s="4">
        <v>-6.2927464599999995E-5</v>
      </c>
      <c r="K106" s="4">
        <v>-1.0098777700000001E-5</v>
      </c>
      <c r="L106" s="5">
        <v>-7.1812473599999998E-6</v>
      </c>
      <c r="M106" s="5">
        <v>-4.6420117899999997E-5</v>
      </c>
      <c r="N106" s="5">
        <v>-3.2593799799999999E-6</v>
      </c>
      <c r="O106" s="6">
        <v>-2.4546139199999999E-6</v>
      </c>
      <c r="Q106" s="6">
        <v>-1.26130699E-6</v>
      </c>
      <c r="R106" s="7">
        <v>-1.9864438199999999E-6</v>
      </c>
      <c r="S106" s="8">
        <v>-2.1842980499999999E-6</v>
      </c>
      <c r="T106" s="7">
        <v>-7.1984437800000002E-7</v>
      </c>
    </row>
    <row r="107" spans="1:20">
      <c r="A107" s="2">
        <v>106</v>
      </c>
      <c r="B107" s="2"/>
      <c r="C107" s="2">
        <v>-2.4979088799999999E-5</v>
      </c>
      <c r="D107" s="2">
        <v>-9.5712465000000007E-5</v>
      </c>
      <c r="E107" s="2">
        <v>-1.4284624199999999E-5</v>
      </c>
      <c r="F107" s="3">
        <v>-2.7034092000000001E-5</v>
      </c>
      <c r="G107" s="3">
        <v>-9.6173777900000006E-5</v>
      </c>
      <c r="H107" s="3">
        <v>-1.6694923200000001E-5</v>
      </c>
      <c r="I107" s="4">
        <v>-1.41173123E-5</v>
      </c>
      <c r="J107" s="4">
        <v>-6.4049661299999999E-5</v>
      </c>
      <c r="K107" s="4">
        <v>-9.4669845800000006E-6</v>
      </c>
      <c r="L107" s="5">
        <v>-6.7780059599999998E-6</v>
      </c>
      <c r="M107" s="5">
        <v>-4.5981138699999998E-5</v>
      </c>
      <c r="N107" s="5">
        <v>-3.4485600200000001E-6</v>
      </c>
      <c r="O107" s="6">
        <v>-2.88772193E-6</v>
      </c>
      <c r="Q107" s="6">
        <v>-1.5461682E-6</v>
      </c>
      <c r="R107" s="7">
        <v>-2.10581008E-6</v>
      </c>
      <c r="S107" s="8">
        <v>-2.4504594899999999E-6</v>
      </c>
      <c r="T107" s="7">
        <v>-6.94963072E-7</v>
      </c>
    </row>
    <row r="108" spans="1:20">
      <c r="A108" s="2">
        <v>107</v>
      </c>
      <c r="B108" s="2"/>
      <c r="C108" s="2">
        <v>-2.4823309000000001E-5</v>
      </c>
      <c r="D108" s="2">
        <v>-9.4054832100000005E-5</v>
      </c>
      <c r="E108" s="2">
        <v>-1.4065888000000001E-5</v>
      </c>
      <c r="F108" s="3">
        <v>-2.66876256E-5</v>
      </c>
      <c r="G108" s="3">
        <v>-9.3258064499999994E-5</v>
      </c>
      <c r="H108" s="3">
        <v>-1.6509431999999999E-5</v>
      </c>
      <c r="I108" s="4">
        <v>-1.42675862E-5</v>
      </c>
      <c r="J108" s="4">
        <v>-6.4649715900000004E-5</v>
      </c>
      <c r="K108" s="4">
        <v>-9.8353190799999994E-6</v>
      </c>
      <c r="L108" s="5">
        <v>-6.8551425400000004E-6</v>
      </c>
      <c r="M108" s="5">
        <v>-4.5666410800000001E-5</v>
      </c>
      <c r="N108" s="5">
        <v>-4.0474733599999997E-6</v>
      </c>
      <c r="O108" s="6">
        <v>-2.5815130999999998E-6</v>
      </c>
      <c r="Q108" s="6">
        <v>-1.9523678100000001E-6</v>
      </c>
      <c r="R108" s="7">
        <v>-1.65535368E-6</v>
      </c>
      <c r="S108" s="8">
        <v>-1.85388362E-6</v>
      </c>
      <c r="T108" s="7">
        <v>-1.6952458899999999E-6</v>
      </c>
    </row>
    <row r="109" spans="1:20">
      <c r="A109" s="2">
        <v>108</v>
      </c>
      <c r="B109" s="2"/>
      <c r="C109" s="2">
        <v>-2.4987762899999999E-5</v>
      </c>
      <c r="D109" s="2">
        <v>-9.4225622700000003E-5</v>
      </c>
      <c r="E109" s="2">
        <v>-1.35673307E-5</v>
      </c>
      <c r="F109" s="3">
        <v>-2.64188163E-5</v>
      </c>
      <c r="G109" s="3">
        <v>-9.3669304399999999E-5</v>
      </c>
      <c r="H109" s="3">
        <v>-1.5934724299999999E-5</v>
      </c>
      <c r="I109" s="4">
        <v>-1.42877926E-5</v>
      </c>
      <c r="J109" s="4">
        <v>-6.4195725799999994E-5</v>
      </c>
      <c r="K109" s="4">
        <v>-9.6750195899999998E-6</v>
      </c>
      <c r="L109" s="5">
        <v>-6.2821515299999999E-6</v>
      </c>
      <c r="M109" s="5">
        <v>-4.5035969100000001E-5</v>
      </c>
      <c r="N109" s="5">
        <v>-3.5273583699999999E-6</v>
      </c>
      <c r="O109" s="6">
        <v>-3.0278150699999999E-6</v>
      </c>
      <c r="Q109" s="6">
        <v>-1.68174158E-6</v>
      </c>
      <c r="R109" s="7">
        <v>-2.38734774E-6</v>
      </c>
      <c r="S109" s="8">
        <v>-2.25359133E-6</v>
      </c>
      <c r="T109" s="7">
        <v>-9.2055659800000003E-7</v>
      </c>
    </row>
    <row r="110" spans="1:20">
      <c r="A110" s="2">
        <v>109</v>
      </c>
      <c r="B110" s="2"/>
      <c r="C110" s="2">
        <v>-2.51872789E-5</v>
      </c>
      <c r="D110" s="2">
        <v>-9.4266711100000005E-5</v>
      </c>
      <c r="E110" s="2">
        <v>-1.35618249E-5</v>
      </c>
      <c r="F110" s="3">
        <v>-2.7101568299999999E-5</v>
      </c>
      <c r="G110" s="3">
        <v>-9.43710665E-5</v>
      </c>
      <c r="H110" s="3">
        <v>-1.6547141899999999E-5</v>
      </c>
      <c r="I110" s="4">
        <v>-1.4391472299999999E-5</v>
      </c>
      <c r="J110" s="4">
        <v>-6.4179208299999994E-5</v>
      </c>
      <c r="K110" s="4">
        <v>-1.03088398E-5</v>
      </c>
      <c r="L110" s="5">
        <v>-6.7052339600000001E-6</v>
      </c>
      <c r="M110" s="5">
        <v>-4.5049318200000002E-5</v>
      </c>
      <c r="N110" s="5">
        <v>-4.1222724699999998E-6</v>
      </c>
      <c r="O110" s="6">
        <v>-2.2599280399999998E-6</v>
      </c>
      <c r="Q110" s="6">
        <v>-1.6204467900000001E-6</v>
      </c>
      <c r="R110" s="7">
        <v>-2.0239985599999999E-6</v>
      </c>
      <c r="S110" s="8">
        <v>-1.57271128E-6</v>
      </c>
      <c r="T110" s="7">
        <v>-1.3499757400000001E-6</v>
      </c>
    </row>
    <row r="111" spans="1:20">
      <c r="A111" s="2">
        <v>110</v>
      </c>
      <c r="B111" s="2"/>
      <c r="C111" s="2">
        <v>-2.4979399099999999E-5</v>
      </c>
      <c r="D111" s="2">
        <v>-9.5289537799999997E-5</v>
      </c>
      <c r="E111" s="2">
        <v>-1.3454146E-5</v>
      </c>
      <c r="F111" s="3">
        <v>-2.66345394E-5</v>
      </c>
      <c r="G111" s="3">
        <v>-9.1778444699999997E-5</v>
      </c>
      <c r="H111" s="3">
        <v>-1.5636513899999998E-5</v>
      </c>
      <c r="I111" s="4">
        <v>-1.44741147E-5</v>
      </c>
      <c r="J111" s="4">
        <v>-6.4167520899999998E-5</v>
      </c>
      <c r="K111" s="4">
        <v>-9.6097255599999992E-6</v>
      </c>
      <c r="L111" s="5">
        <v>-7.0216235599999997E-6</v>
      </c>
      <c r="M111" s="5">
        <v>-4.3996259600000002E-5</v>
      </c>
      <c r="N111" s="5">
        <v>-3.0082843999999998E-6</v>
      </c>
      <c r="O111" s="6">
        <v>-2.6017194700000001E-6</v>
      </c>
      <c r="Q111" s="6">
        <v>-1.1404341499999999E-6</v>
      </c>
      <c r="R111" s="7">
        <v>-2.0293492E-6</v>
      </c>
      <c r="S111" s="8">
        <v>-2.3455836199999999E-6</v>
      </c>
      <c r="T111" s="7">
        <v>-1.21289578E-6</v>
      </c>
    </row>
    <row r="112" spans="1:20">
      <c r="A112" s="2">
        <v>111</v>
      </c>
      <c r="B112" s="2"/>
      <c r="C112" s="2">
        <v>-2.47643517E-5</v>
      </c>
      <c r="D112" s="2">
        <v>-9.6517231100000001E-5</v>
      </c>
      <c r="E112" s="2">
        <v>-1.37700151E-5</v>
      </c>
      <c r="F112" s="3">
        <v>-2.6516834900000001E-5</v>
      </c>
      <c r="G112" s="3">
        <v>-8.9671651800000003E-5</v>
      </c>
      <c r="H112" s="3">
        <v>-1.6211897400000001E-5</v>
      </c>
      <c r="I112" s="4">
        <v>-1.4371941600000001E-5</v>
      </c>
      <c r="J112" s="4">
        <v>-6.4923875800000001E-5</v>
      </c>
      <c r="K112" s="4">
        <v>-1.05253938E-5</v>
      </c>
      <c r="L112" s="5">
        <v>-7.0124288600000001E-6</v>
      </c>
      <c r="M112" s="5">
        <v>-4.32420871E-5</v>
      </c>
      <c r="N112" s="5">
        <v>-3.4165111100000001E-6</v>
      </c>
      <c r="O112" s="6">
        <v>-2.59704452E-6</v>
      </c>
      <c r="Q112" s="6">
        <v>-1.79544682E-6</v>
      </c>
      <c r="R112" s="7">
        <v>-2.2489163799999999E-6</v>
      </c>
      <c r="S112" s="8">
        <v>-2.4669769800000002E-6</v>
      </c>
      <c r="T112" s="7">
        <v>-1.21289578E-6</v>
      </c>
    </row>
    <row r="113" spans="1:20">
      <c r="A113" s="2">
        <v>112</v>
      </c>
      <c r="B113" s="2"/>
      <c r="C113" s="2">
        <v>-2.42860008E-5</v>
      </c>
      <c r="D113" s="2">
        <v>-1.0059970799999999E-4</v>
      </c>
      <c r="E113" s="2">
        <v>-1.3333063E-5</v>
      </c>
      <c r="F113" s="3">
        <v>-2.7509274500000001E-5</v>
      </c>
      <c r="G113" s="3">
        <v>-8.8988434299999998E-5</v>
      </c>
      <c r="H113" s="3">
        <v>-1.6611605100000001E-5</v>
      </c>
      <c r="I113" s="4">
        <v>-1.48683165E-5</v>
      </c>
      <c r="J113" s="4">
        <v>-6.4695634399999997E-5</v>
      </c>
      <c r="K113" s="4">
        <v>-1.0110154700000001E-5</v>
      </c>
      <c r="L113" s="5">
        <v>-7.0505041100000004E-6</v>
      </c>
      <c r="M113" s="5">
        <v>-4.29662654E-5</v>
      </c>
      <c r="N113" s="5">
        <v>-4.0319419400000004E-6</v>
      </c>
      <c r="O113" s="6">
        <v>-2.5855123500000002E-6</v>
      </c>
      <c r="Q113" s="6">
        <v>-1.8331567400000001E-6</v>
      </c>
      <c r="R113" s="7">
        <v>-1.5433102100000001E-6</v>
      </c>
      <c r="S113" s="8">
        <v>-1.71311478E-6</v>
      </c>
      <c r="T113" s="7">
        <v>-1.18952106E-6</v>
      </c>
    </row>
    <row r="114" spans="1:20">
      <c r="A114" s="2">
        <v>113</v>
      </c>
      <c r="B114" s="2"/>
      <c r="C114" s="2">
        <v>-2.4880239199999999E-5</v>
      </c>
      <c r="D114" s="2">
        <v>-1.0190168000000001E-4</v>
      </c>
      <c r="E114" s="2">
        <v>-1.29248363E-5</v>
      </c>
      <c r="F114" s="3">
        <v>-2.7074815000000001E-5</v>
      </c>
      <c r="G114" s="3">
        <v>-8.8651162599999995E-5</v>
      </c>
      <c r="H114" s="3">
        <v>-1.6390376100000001E-5</v>
      </c>
      <c r="I114" s="4">
        <v>-1.4065888000000001E-5</v>
      </c>
      <c r="J114" s="4">
        <v>-6.3795187200000003E-5</v>
      </c>
      <c r="K114" s="4">
        <v>-9.6142453199999994E-6</v>
      </c>
      <c r="L114" s="5">
        <v>-6.8306265600000001E-6</v>
      </c>
      <c r="M114" s="5">
        <v>-4.3206194100000002E-5</v>
      </c>
      <c r="N114" s="5">
        <v>-3.3672690200000002E-6</v>
      </c>
      <c r="O114" s="6">
        <v>-2.3501033800000001E-6</v>
      </c>
      <c r="Q114" s="6">
        <v>-1.61712325E-6</v>
      </c>
      <c r="R114" s="7">
        <v>-2.1392103800000002E-6</v>
      </c>
      <c r="S114" s="8">
        <v>-1.8501947400000001E-6</v>
      </c>
      <c r="T114" s="7">
        <v>-1.51744284E-6</v>
      </c>
    </row>
    <row r="115" spans="1:20">
      <c r="A115" s="2">
        <v>114</v>
      </c>
      <c r="B115" s="2"/>
      <c r="C115" s="2">
        <v>-2.4402719200000001E-5</v>
      </c>
      <c r="D115" s="2">
        <v>-1.02850073E-4</v>
      </c>
      <c r="E115" s="2">
        <v>-1.3312546300000001E-5</v>
      </c>
      <c r="F115" s="3">
        <v>-2.7164990400000001E-5</v>
      </c>
      <c r="G115" s="3">
        <v>-8.6980335699999995E-5</v>
      </c>
      <c r="H115" s="3">
        <v>-1.6214390000000001E-5</v>
      </c>
      <c r="I115" s="4">
        <v>-1.3949690100000001E-5</v>
      </c>
      <c r="J115" s="4">
        <v>-6.2504226999999997E-5</v>
      </c>
      <c r="K115" s="4">
        <v>-9.6287906599999996E-6</v>
      </c>
      <c r="L115" s="5">
        <v>-6.5090415E-6</v>
      </c>
      <c r="M115" s="5">
        <v>-4.3636964699999999E-5</v>
      </c>
      <c r="N115" s="5">
        <v>-3.5412280099999998E-6</v>
      </c>
      <c r="O115" s="6">
        <v>-2.42188931E-6</v>
      </c>
      <c r="Q115" s="6">
        <v>-2.1236789699999998E-6</v>
      </c>
      <c r="R115" s="7">
        <v>-2.18512894E-6</v>
      </c>
      <c r="S115" s="8">
        <v>-1.75586498E-6</v>
      </c>
      <c r="T115" s="7">
        <v>-1.4192690099999999E-6</v>
      </c>
    </row>
    <row r="116" spans="1:20">
      <c r="A116" s="2">
        <v>115</v>
      </c>
      <c r="B116" s="2"/>
      <c r="C116" s="2">
        <v>-2.40819651E-5</v>
      </c>
      <c r="D116" s="2">
        <v>-1.0490440099999999E-4</v>
      </c>
      <c r="E116" s="2">
        <v>-1.35982384E-5</v>
      </c>
      <c r="F116" s="3">
        <v>-2.65517418E-5</v>
      </c>
      <c r="G116" s="3">
        <v>-8.5618730800000002E-5</v>
      </c>
      <c r="H116" s="3">
        <v>-1.61082177E-5</v>
      </c>
      <c r="I116" s="4">
        <v>-1.4269248E-5</v>
      </c>
      <c r="J116" s="4">
        <v>-6.1800958300000007E-5</v>
      </c>
      <c r="K116" s="4">
        <v>-9.6217782500000004E-6</v>
      </c>
      <c r="L116" s="5">
        <v>-6.4833293100000001E-6</v>
      </c>
      <c r="M116" s="5">
        <v>-4.3426747399999997E-5</v>
      </c>
      <c r="N116" s="5">
        <v>-3.2351743699999999E-6</v>
      </c>
      <c r="O116" s="6">
        <v>-2.6274316600000001E-6</v>
      </c>
      <c r="Q116" s="6">
        <v>-2.1459124300000001E-6</v>
      </c>
      <c r="R116" s="7">
        <v>-1.9233320800000002E-6</v>
      </c>
      <c r="S116" s="8">
        <v>-2.0080015799999999E-7</v>
      </c>
      <c r="T116" s="7">
        <v>-1.76069511E-6</v>
      </c>
    </row>
    <row r="117" spans="1:20">
      <c r="A117" s="2">
        <v>116</v>
      </c>
      <c r="B117" s="2"/>
      <c r="C117" s="2">
        <v>-2.53739663E-5</v>
      </c>
      <c r="D117" s="2">
        <v>-1.0753494199999999E-4</v>
      </c>
      <c r="E117" s="2">
        <v>-1.37316295E-5</v>
      </c>
      <c r="F117" s="3">
        <v>-2.6747258599999999E-5</v>
      </c>
      <c r="G117" s="3">
        <v>-8.6192607699999999E-5</v>
      </c>
      <c r="H117" s="3">
        <v>-1.5886988799999999E-5</v>
      </c>
      <c r="I117" s="4">
        <v>-1.46788261E-5</v>
      </c>
      <c r="J117" s="4">
        <v>-6.1426442199999997E-5</v>
      </c>
      <c r="K117" s="4">
        <v>-9.5309272100000008E-6</v>
      </c>
      <c r="L117" s="5">
        <v>-6.4975093299999998E-6</v>
      </c>
      <c r="M117" s="5">
        <v>-4.3115187899999999E-5</v>
      </c>
      <c r="N117" s="5">
        <v>-3.5180084799999999E-6</v>
      </c>
      <c r="O117" s="6">
        <v>-2.2669404600000001E-6</v>
      </c>
      <c r="Q117" s="6">
        <v>-2.4871833399999998E-6</v>
      </c>
      <c r="R117" s="7">
        <v>-1.98493723E-6</v>
      </c>
      <c r="S117" s="8">
        <v>-1.62829009E-6</v>
      </c>
      <c r="T117" s="7">
        <v>-1.65098911E-6</v>
      </c>
    </row>
    <row r="118" spans="1:20">
      <c r="A118" s="2">
        <v>117</v>
      </c>
      <c r="B118" s="2"/>
      <c r="C118" s="2">
        <v>-2.4302208000000001E-5</v>
      </c>
      <c r="D118" s="2">
        <v>-1.08528213E-4</v>
      </c>
      <c r="E118" s="2">
        <v>-1.3469156900000001E-5</v>
      </c>
      <c r="F118" s="3">
        <v>-2.6790164000000001E-5</v>
      </c>
      <c r="G118" s="3">
        <v>-8.6652934399999998E-5</v>
      </c>
      <c r="H118" s="3">
        <v>-1.5585765300000002E-5</v>
      </c>
      <c r="I118" s="4">
        <v>-1.3939664499999999E-5</v>
      </c>
      <c r="J118" s="4">
        <v>-5.9892019599999997E-5</v>
      </c>
      <c r="K118" s="4">
        <v>-9.6462942199999992E-6</v>
      </c>
      <c r="L118" s="5">
        <v>-7.1922590199999997E-6</v>
      </c>
      <c r="M118" s="5">
        <v>-4.3378180999999999E-5</v>
      </c>
      <c r="N118" s="5">
        <v>-3.2750665800000001E-6</v>
      </c>
      <c r="O118" s="6">
        <v>-2.6082113699999998E-6</v>
      </c>
      <c r="Q118" s="6">
        <v>-1.8515461500000001E-6</v>
      </c>
      <c r="R118" s="7">
        <v>-1.40924343E-6</v>
      </c>
      <c r="S118" s="8">
        <v>-2.4056821900000001E-6</v>
      </c>
      <c r="T118" s="7">
        <v>-1.6630418E-6</v>
      </c>
    </row>
    <row r="119" spans="1:20">
      <c r="A119" s="2">
        <v>118</v>
      </c>
      <c r="B119" s="2"/>
      <c r="C119" s="2">
        <v>-2.49238203E-5</v>
      </c>
      <c r="D119" s="2">
        <v>-1.08270415E-4</v>
      </c>
      <c r="E119" s="2">
        <v>-1.3207360000000001E-5</v>
      </c>
      <c r="F119" s="3">
        <v>-2.7068478300000001E-5</v>
      </c>
      <c r="G119" s="3">
        <v>-8.7515151199999994E-5</v>
      </c>
      <c r="H119" s="3">
        <v>-1.6318590199999999E-5</v>
      </c>
      <c r="I119" s="4">
        <v>-1.4775648500000001E-5</v>
      </c>
      <c r="J119" s="4">
        <v>-5.8878232400000002E-5</v>
      </c>
      <c r="K119" s="4">
        <v>-9.6870722799999994E-6</v>
      </c>
      <c r="L119" s="5">
        <v>-6.9832379400000003E-6</v>
      </c>
      <c r="M119" s="5">
        <v>-4.2622812199999997E-5</v>
      </c>
      <c r="N119" s="5">
        <v>-3.4926616200000001E-6</v>
      </c>
      <c r="O119" s="6">
        <v>-2.1772856399999999E-6</v>
      </c>
      <c r="Q119" s="6">
        <v>-2.3091701399999999E-6</v>
      </c>
      <c r="R119" s="7">
        <v>-1.9650961999999998E-6</v>
      </c>
      <c r="S119" s="8">
        <v>-1.4869005200000001E-6</v>
      </c>
      <c r="T119" s="7">
        <v>-1.4207756E-6</v>
      </c>
    </row>
    <row r="120" spans="1:20">
      <c r="A120" s="2">
        <v>119</v>
      </c>
      <c r="B120" s="2"/>
      <c r="C120" s="2">
        <v>-2.5173774600000001E-5</v>
      </c>
      <c r="D120" s="2">
        <v>-1.09179537E-4</v>
      </c>
      <c r="E120" s="2">
        <v>-1.3230214200000001E-5</v>
      </c>
      <c r="F120" s="3">
        <v>-2.69123882E-5</v>
      </c>
      <c r="G120" s="3">
        <v>-8.7754038900000002E-5</v>
      </c>
      <c r="H120" s="3">
        <v>-1.63872078E-5</v>
      </c>
      <c r="I120" s="4">
        <v>-1.39094325E-5</v>
      </c>
      <c r="J120" s="4">
        <v>-5.8385180999999999E-5</v>
      </c>
      <c r="K120" s="4">
        <v>-9.2551055200000002E-6</v>
      </c>
      <c r="L120" s="5">
        <v>-7.1814025399999999E-6</v>
      </c>
      <c r="M120" s="5">
        <v>-4.2764046600000001E-5</v>
      </c>
      <c r="N120" s="5">
        <v>-4.1451266699999999E-6</v>
      </c>
      <c r="O120" s="6">
        <v>-2.42490248E-6</v>
      </c>
      <c r="Q120" s="6">
        <v>-2.24039738E-6</v>
      </c>
      <c r="R120" s="7">
        <v>-2.4770025600000001E-6</v>
      </c>
      <c r="S120" s="8">
        <v>-1.25798345E-6</v>
      </c>
      <c r="T120" s="7">
        <v>-1.71831024E-6</v>
      </c>
    </row>
    <row r="121" spans="1:20">
      <c r="A121" s="2">
        <v>120</v>
      </c>
      <c r="B121" s="2"/>
      <c r="C121" s="2">
        <v>-2.50109825E-5</v>
      </c>
      <c r="D121" s="2">
        <v>-1.1289170699999999E-4</v>
      </c>
      <c r="E121" s="2">
        <v>-1.3173283999999999E-5</v>
      </c>
      <c r="F121" s="3">
        <v>-2.63191359E-5</v>
      </c>
      <c r="G121" s="3">
        <v>-8.6890680900000001E-5</v>
      </c>
      <c r="H121" s="3">
        <v>-1.7021183199999999E-5</v>
      </c>
      <c r="I121" s="4">
        <v>-1.4091600100000001E-5</v>
      </c>
      <c r="J121" s="4">
        <v>-5.7059313899999998E-5</v>
      </c>
      <c r="K121" s="4">
        <v>-9.6142453199999994E-6</v>
      </c>
      <c r="L121" s="5">
        <v>-6.6173961000000002E-6</v>
      </c>
      <c r="M121" s="5">
        <v>-4.2589101500000003E-5</v>
      </c>
      <c r="N121" s="5">
        <v>-3.93075495E-6</v>
      </c>
      <c r="O121" s="6">
        <v>-1.7378409E-6</v>
      </c>
      <c r="Q121" s="6">
        <v>-1.53931097E-6</v>
      </c>
      <c r="R121" s="7">
        <v>-2.2477751300000001E-6</v>
      </c>
      <c r="S121" s="8">
        <v>-1.78926529E-6</v>
      </c>
      <c r="T121" s="7">
        <v>-1.85320792E-6</v>
      </c>
    </row>
    <row r="122" spans="1:20">
      <c r="A122" s="2">
        <v>121</v>
      </c>
      <c r="B122" s="2"/>
      <c r="C122" s="2">
        <v>-2.48864208E-5</v>
      </c>
      <c r="D122" s="2">
        <v>-1.1312176600000001E-4</v>
      </c>
      <c r="E122" s="2">
        <v>-1.33850079E-5</v>
      </c>
      <c r="F122" s="3">
        <v>-2.7190026900000001E-5</v>
      </c>
      <c r="G122" s="3">
        <v>-8.5890553299999993E-5</v>
      </c>
      <c r="H122" s="3">
        <v>-1.6328095300000002E-5</v>
      </c>
      <c r="I122" s="4">
        <v>-1.44046662E-5</v>
      </c>
      <c r="J122" s="4">
        <v>-5.5779000000000002E-5</v>
      </c>
      <c r="K122" s="4">
        <v>-9.5207464400000001E-6</v>
      </c>
      <c r="L122" s="5">
        <v>-6.9633419499999998E-6</v>
      </c>
      <c r="M122" s="5">
        <v>-4.3403527799999999E-5</v>
      </c>
      <c r="N122" s="5">
        <v>-3.8723181500000002E-6</v>
      </c>
      <c r="O122" s="6">
        <v>-1.56751582E-6</v>
      </c>
      <c r="Q122" s="6">
        <v>-2.0789566299999999E-6</v>
      </c>
      <c r="R122" s="7">
        <v>-2.00363701E-6</v>
      </c>
      <c r="S122" s="8">
        <v>-1.3385711999999999E-6</v>
      </c>
      <c r="T122" s="7">
        <v>-1.45131792E-6</v>
      </c>
    </row>
    <row r="123" spans="1:20">
      <c r="A123" s="2">
        <v>122</v>
      </c>
      <c r="B123" s="2"/>
      <c r="C123" s="2">
        <v>-2.5136685400000001E-5</v>
      </c>
      <c r="D123" s="2">
        <v>-1.13857083E-4</v>
      </c>
      <c r="E123" s="2">
        <v>-1.36835286E-5</v>
      </c>
      <c r="F123" s="3">
        <v>-2.6526184799999999E-5</v>
      </c>
      <c r="G123" s="3">
        <v>-8.8558339399999995E-5</v>
      </c>
      <c r="H123" s="3">
        <v>-1.6105204499999999E-5</v>
      </c>
      <c r="I123" s="4">
        <v>-1.3553305899999999E-5</v>
      </c>
      <c r="J123" s="4">
        <v>-5.5043527199999999E-5</v>
      </c>
      <c r="K123" s="4">
        <v>-8.9325343899999992E-6</v>
      </c>
      <c r="L123" s="5">
        <v>-7.00842962E-6</v>
      </c>
      <c r="M123" s="5">
        <v>-4.27264918E-5</v>
      </c>
      <c r="N123" s="5">
        <v>-3.5677710899999999E-6</v>
      </c>
      <c r="O123" s="6">
        <v>-2.13687291E-6</v>
      </c>
      <c r="Q123" s="6">
        <v>-2.5043765299999999E-6</v>
      </c>
      <c r="R123" s="7">
        <v>-1.2698259899999999E-6</v>
      </c>
      <c r="S123" s="8">
        <v>-1.3109782400000001E-6</v>
      </c>
      <c r="T123" s="7">
        <v>-1.62896579E-6</v>
      </c>
    </row>
    <row r="124" spans="1:20">
      <c r="A124" s="2">
        <v>123</v>
      </c>
      <c r="B124" s="2"/>
      <c r="C124" s="2">
        <v>-2.4506398899999999E-5</v>
      </c>
      <c r="D124" s="2">
        <v>-1.1349093100000001E-4</v>
      </c>
      <c r="E124" s="2">
        <v>-1.35113866E-5</v>
      </c>
      <c r="F124" s="3">
        <v>-2.64583981E-5</v>
      </c>
      <c r="G124" s="3">
        <v>-9.0112447900000001E-5</v>
      </c>
      <c r="H124" s="3">
        <v>-1.6244622E-5</v>
      </c>
      <c r="I124" s="4">
        <v>-1.3956181999999999E-5</v>
      </c>
      <c r="J124" s="4">
        <v>-5.5308337300000003E-5</v>
      </c>
      <c r="K124" s="4">
        <v>-8.5391633899999999E-6</v>
      </c>
      <c r="L124" s="5">
        <v>-7.3356756899999996E-6</v>
      </c>
      <c r="M124" s="5">
        <v>-4.2560376099999999E-5</v>
      </c>
      <c r="N124" s="5">
        <v>-3.9962041599999998E-6</v>
      </c>
      <c r="O124" s="6">
        <v>-2.0487246800000001E-6</v>
      </c>
      <c r="Q124" s="6">
        <v>-1.9031257099999999E-6</v>
      </c>
      <c r="R124" s="7">
        <v>-1.71129783E-6</v>
      </c>
      <c r="S124" s="7">
        <v>-7.3448704E-6</v>
      </c>
      <c r="T124" s="7">
        <v>-1.71545226E-6</v>
      </c>
    </row>
    <row r="125" spans="1:20">
      <c r="A125" s="2">
        <v>124</v>
      </c>
      <c r="B125" s="2"/>
      <c r="C125" s="2">
        <v>-2.4524267800000001E-5</v>
      </c>
      <c r="D125" s="2">
        <v>-1.12607522E-4</v>
      </c>
      <c r="E125" s="2">
        <v>-1.30430613E-5</v>
      </c>
      <c r="F125" s="3">
        <v>-2.6135982199999999E-5</v>
      </c>
      <c r="G125" s="3">
        <v>-8.9057206999999997E-5</v>
      </c>
      <c r="H125" s="3">
        <v>-1.6002355800000001E-5</v>
      </c>
      <c r="I125" s="4">
        <v>-1.38533332E-5</v>
      </c>
      <c r="J125" s="4">
        <v>-5.5439080499999999E-5</v>
      </c>
      <c r="K125" s="4">
        <v>-8.97211622E-6</v>
      </c>
      <c r="L125" s="5">
        <v>-6.6704822499999997E-6</v>
      </c>
      <c r="M125" s="5">
        <v>-4.1736234599999998E-5</v>
      </c>
      <c r="N125" s="5">
        <v>-3.63072765E-6</v>
      </c>
      <c r="O125" s="6">
        <v>-2.1345354399999999E-6</v>
      </c>
      <c r="Q125" s="6">
        <v>-2.28631593E-6</v>
      </c>
      <c r="R125" s="7">
        <v>-2.3963323000000001E-6</v>
      </c>
      <c r="S125" s="7">
        <v>-7.14151034E-6</v>
      </c>
      <c r="T125" s="7">
        <v>-1.3287833099999999E-6</v>
      </c>
    </row>
    <row r="126" spans="1:20">
      <c r="A126" s="2">
        <v>125</v>
      </c>
      <c r="B126" s="2"/>
      <c r="C126" s="2">
        <v>-2.4884759000000001E-5</v>
      </c>
      <c r="D126" s="2">
        <v>-1.10939863E-4</v>
      </c>
      <c r="E126" s="2">
        <v>-1.28665547E-5</v>
      </c>
      <c r="F126" s="3">
        <v>-2.6748920399999998E-5</v>
      </c>
      <c r="G126" s="3">
        <v>-8.8933996699999996E-5</v>
      </c>
      <c r="H126" s="3">
        <v>-1.6540649999999999E-5</v>
      </c>
      <c r="I126" s="4">
        <v>-1.4175594000000001E-5</v>
      </c>
      <c r="J126" s="4">
        <v>-5.41375742E-5</v>
      </c>
      <c r="K126" s="4">
        <v>-9.4077168999999996E-6</v>
      </c>
      <c r="L126" s="5">
        <v>-7.5335299299999999E-6</v>
      </c>
      <c r="M126" s="5">
        <v>-4.0893858800000003E-5</v>
      </c>
      <c r="N126" s="5">
        <v>-3.5333847100000001E-6</v>
      </c>
      <c r="O126" s="6">
        <v>-2.1024865299999998E-6</v>
      </c>
      <c r="Q126" s="6">
        <v>-2.0355307300000001E-6</v>
      </c>
      <c r="R126" s="7">
        <v>-2.12601644E-6</v>
      </c>
      <c r="S126" s="7">
        <v>-7.6472351699999997E-6</v>
      </c>
      <c r="T126" s="7">
        <v>-1.2152332499999999E-6</v>
      </c>
    </row>
    <row r="127" spans="1:20">
      <c r="A127" s="2">
        <v>126</v>
      </c>
      <c r="B127" s="2"/>
      <c r="C127" s="2">
        <v>-2.4423756499999999E-5</v>
      </c>
      <c r="D127" s="2">
        <v>-1.1181059899999999E-4</v>
      </c>
      <c r="E127" s="2">
        <v>-1.3094640900000001E-5</v>
      </c>
      <c r="F127" s="3">
        <v>-2.6516004100000001E-5</v>
      </c>
      <c r="G127" s="3">
        <v>-8.9111644599999999E-5</v>
      </c>
      <c r="H127" s="3">
        <v>-1.6247790300000001E-5</v>
      </c>
      <c r="I127" s="4">
        <v>-1.4532551499999999E-5</v>
      </c>
      <c r="J127" s="4">
        <v>-5.4942185000000003E-5</v>
      </c>
      <c r="K127" s="4">
        <v>-1.00535349E-5</v>
      </c>
      <c r="L127" s="5">
        <v>-6.5729841300000002E-6</v>
      </c>
      <c r="M127" s="5">
        <v>-4.11658914E-5</v>
      </c>
      <c r="N127" s="5">
        <v>-3.4198346599999998E-6</v>
      </c>
      <c r="O127" s="6">
        <v>-2.6259250699999998E-6</v>
      </c>
      <c r="Q127" s="6">
        <v>-1.89377583E-6</v>
      </c>
      <c r="R127" s="7">
        <v>-1.93652602E-6</v>
      </c>
      <c r="S127" s="7">
        <v>-6.9641728399999999E-6</v>
      </c>
      <c r="T127" s="7">
        <v>-2.0635803899999998E-6</v>
      </c>
    </row>
    <row r="128" spans="1:20">
      <c r="A128" s="2">
        <v>127</v>
      </c>
      <c r="B128" s="2"/>
      <c r="C128" s="2">
        <v>-2.4345113299999999E-5</v>
      </c>
      <c r="D128" s="2">
        <v>-1.11164105E-4</v>
      </c>
      <c r="E128" s="2">
        <v>-1.315526E-5</v>
      </c>
      <c r="F128" s="3">
        <v>-2.64470212E-5</v>
      </c>
      <c r="G128" s="3">
        <v>-9.1236616799999996E-5</v>
      </c>
      <c r="H128" s="3">
        <v>-1.6992612999999999E-5</v>
      </c>
      <c r="I128" s="4">
        <v>-1.4284624199999999E-5</v>
      </c>
      <c r="J128" s="4">
        <v>-5.4450640200000003E-5</v>
      </c>
      <c r="K128" s="4">
        <v>-9.5346160799999992E-6</v>
      </c>
      <c r="L128" s="5">
        <v>-6.6701718799999997E-6</v>
      </c>
      <c r="M128" s="5">
        <v>-4.0416704200000003E-5</v>
      </c>
      <c r="N128" s="5">
        <v>-4.01256647E-6</v>
      </c>
      <c r="O128" s="6">
        <v>-2.1342250699999999E-6</v>
      </c>
      <c r="Q128" s="6">
        <v>-1.9405252699999999E-6</v>
      </c>
      <c r="R128" s="7">
        <v>-1.8492086699999999E-6</v>
      </c>
      <c r="S128" s="7">
        <v>-6.5402595200000004E-6</v>
      </c>
      <c r="T128" s="7">
        <v>-1.8530527299999999E-6</v>
      </c>
    </row>
    <row r="129" spans="1:20">
      <c r="A129" s="2">
        <v>128</v>
      </c>
      <c r="B129" s="2"/>
      <c r="C129" s="2">
        <v>-2.3926030100000001E-5</v>
      </c>
      <c r="D129" s="2">
        <v>-1.11931317E-4</v>
      </c>
      <c r="E129" s="2">
        <v>-1.3065605099999999E-5</v>
      </c>
      <c r="F129" s="3">
        <v>-2.6666433199999999E-5</v>
      </c>
      <c r="G129" s="3">
        <v>-9.2936479399999996E-5</v>
      </c>
      <c r="H129" s="3">
        <v>-1.60911797E-5</v>
      </c>
      <c r="I129" s="4">
        <v>-1.3361633199999999E-5</v>
      </c>
      <c r="J129" s="4">
        <v>-5.2555415999999999E-5</v>
      </c>
      <c r="K129" s="4">
        <v>-9.5945594699999993E-6</v>
      </c>
      <c r="L129" s="5">
        <v>-7.2700712899999999E-6</v>
      </c>
      <c r="M129" s="5">
        <v>-3.9052086099999998E-5</v>
      </c>
      <c r="N129" s="5">
        <v>-3.77331344E-6</v>
      </c>
      <c r="O129" s="6">
        <v>-2.3096906499999998E-6</v>
      </c>
      <c r="Q129" s="6">
        <v>-2.3689583400000002E-6</v>
      </c>
      <c r="R129" s="7">
        <v>-1.20655907E-6</v>
      </c>
      <c r="S129" s="7">
        <v>-6.7613332900000002E-6</v>
      </c>
      <c r="T129" s="7">
        <v>-2.1739620900000002E-6</v>
      </c>
    </row>
    <row r="130" spans="1:20">
      <c r="A130" s="2">
        <v>129</v>
      </c>
      <c r="B130" s="2"/>
      <c r="C130" s="2">
        <v>-2.4556316699999999E-5</v>
      </c>
      <c r="D130" s="2">
        <v>-1.10301733E-4</v>
      </c>
      <c r="E130" s="2">
        <v>-1.3312546300000001E-5</v>
      </c>
      <c r="F130" s="3">
        <v>-2.6044665599999999E-5</v>
      </c>
      <c r="G130" s="3">
        <v>-9.2644140199999995E-5</v>
      </c>
      <c r="H130" s="3">
        <v>-1.5750739699999999E-5</v>
      </c>
      <c r="I130" s="4">
        <v>-1.43844598E-5</v>
      </c>
      <c r="J130" s="4">
        <v>-5.2274919400000002E-5</v>
      </c>
      <c r="K130" s="4">
        <v>-9.7276401899999993E-6</v>
      </c>
      <c r="L130" s="5">
        <v>-6.55345347E-6</v>
      </c>
      <c r="M130" s="5">
        <v>-3.9068293199999997E-5</v>
      </c>
      <c r="N130" s="5">
        <v>-3.13819676E-6</v>
      </c>
      <c r="O130" s="6">
        <v>-1.96608227E-6</v>
      </c>
      <c r="Q130" s="6">
        <v>-2.2474097999999998E-6</v>
      </c>
      <c r="R130" s="7">
        <v>-2.04404973E-6</v>
      </c>
      <c r="S130" s="7">
        <v>-6.47564119E-6</v>
      </c>
      <c r="T130" s="7">
        <v>-1.4481495599999999E-6</v>
      </c>
    </row>
    <row r="131" spans="1:20">
      <c r="A131" s="2">
        <v>130</v>
      </c>
      <c r="B131" s="2"/>
      <c r="C131" s="2">
        <v>-2.4155933299999999E-5</v>
      </c>
      <c r="D131" s="2">
        <v>-1.0741573099999999E-4</v>
      </c>
      <c r="E131" s="2">
        <v>-1.3564317499999999E-5</v>
      </c>
      <c r="F131" s="3">
        <v>-2.62380001E-5</v>
      </c>
      <c r="G131" s="3">
        <v>-9.1131585699999993E-5</v>
      </c>
      <c r="H131" s="3">
        <v>-1.61123721E-5</v>
      </c>
      <c r="I131" s="4">
        <v>-1.3676361E-5</v>
      </c>
      <c r="J131" s="4">
        <v>-5.0783091700000002E-5</v>
      </c>
      <c r="K131" s="4">
        <v>-9.4943585500000007E-6</v>
      </c>
      <c r="L131" s="5">
        <v>-6.32754957E-6</v>
      </c>
      <c r="M131" s="5">
        <v>-3.9735824099999997E-5</v>
      </c>
      <c r="N131" s="5">
        <v>-3.5507330900000001E-6</v>
      </c>
      <c r="O131" s="6">
        <v>-2.7725100999999999E-6</v>
      </c>
      <c r="Q131" s="6">
        <v>-1.5915662400000001E-6</v>
      </c>
      <c r="R131" s="7">
        <v>-1.9435384399999998E-6</v>
      </c>
      <c r="S131" s="7">
        <v>-6.1695875500000001E-6</v>
      </c>
      <c r="T131" s="7">
        <v>-2.3375851299999999E-6</v>
      </c>
    </row>
    <row r="132" spans="1:20">
      <c r="A132" s="2">
        <v>131</v>
      </c>
      <c r="B132" s="2"/>
      <c r="C132" s="2">
        <v>-2.4413575699999999E-5</v>
      </c>
      <c r="D132" s="2">
        <v>-1.05468252E-4</v>
      </c>
      <c r="E132" s="2">
        <v>-1.31746354E-5</v>
      </c>
      <c r="F132" s="3">
        <v>-2.60120962E-5</v>
      </c>
      <c r="G132" s="3">
        <v>-9.0232489900000002E-5</v>
      </c>
      <c r="H132" s="3">
        <v>-1.64231007E-5</v>
      </c>
      <c r="I132" s="4">
        <v>-1.4200630399999999E-5</v>
      </c>
      <c r="J132" s="4">
        <v>-5.0695253899999998E-5</v>
      </c>
      <c r="K132" s="4">
        <v>-9.7100816700000002E-6</v>
      </c>
      <c r="L132" s="5">
        <v>-6.62742169E-6</v>
      </c>
      <c r="M132" s="5">
        <v>-3.9113691300000001E-5</v>
      </c>
      <c r="N132" s="5">
        <v>-4.8054899799999996E-6</v>
      </c>
      <c r="O132" s="6">
        <v>-2.2317231899999998E-6</v>
      </c>
      <c r="Q132" s="6">
        <v>-1.64766557E-6</v>
      </c>
      <c r="R132" s="7">
        <v>-1.88442594E-6</v>
      </c>
      <c r="S132" s="7">
        <v>-6.3945053700000001E-6</v>
      </c>
      <c r="T132" s="7">
        <v>-1.26182751E-6</v>
      </c>
    </row>
    <row r="133" spans="1:20">
      <c r="A133" s="2">
        <v>132</v>
      </c>
      <c r="B133" s="2"/>
      <c r="C133" s="2">
        <v>-2.4654335299999999E-5</v>
      </c>
      <c r="D133" s="2">
        <v>-1.06902318E-4</v>
      </c>
      <c r="E133" s="2">
        <v>-1.3698904900000001E-5</v>
      </c>
      <c r="F133" s="3">
        <v>-2.6318304999999999E-5</v>
      </c>
      <c r="H133" s="3">
        <v>-1.6284359000000001E-5</v>
      </c>
      <c r="I133" s="4">
        <v>-1.43493978E-5</v>
      </c>
      <c r="J133" s="4">
        <v>-5.0188022499999999E-5</v>
      </c>
      <c r="K133" s="4">
        <v>-9.1886702299999996E-6</v>
      </c>
      <c r="L133" s="5">
        <v>-5.9410358099999996E-6</v>
      </c>
      <c r="M133" s="5">
        <v>-3.8666248100000002E-5</v>
      </c>
      <c r="N133" s="5">
        <v>-3.2989618099999998E-6</v>
      </c>
      <c r="O133" s="6">
        <v>-2.1303810099999999E-6</v>
      </c>
      <c r="Q133" s="6">
        <v>-2.3018473500000002E-6</v>
      </c>
      <c r="R133" s="7">
        <v>-1.9948076400000001E-6</v>
      </c>
      <c r="S133" s="7">
        <v>-6.6369267599999996E-6</v>
      </c>
      <c r="T133" s="7">
        <v>-1.4528245100000001E-6</v>
      </c>
    </row>
    <row r="134" spans="1:20">
      <c r="A134" s="2">
        <v>133</v>
      </c>
      <c r="B134" s="2"/>
      <c r="C134" s="2">
        <v>-2.46980716E-5</v>
      </c>
      <c r="D134" s="2">
        <v>-1.073668E-4</v>
      </c>
      <c r="E134" s="2">
        <v>-1.3419394300000001E-5</v>
      </c>
      <c r="F134" s="3">
        <v>-2.62510388E-5</v>
      </c>
      <c r="H134" s="3">
        <v>-1.57943208E-5</v>
      </c>
      <c r="I134" s="4">
        <v>-1.4290960999999999E-5</v>
      </c>
      <c r="J134" s="4">
        <v>-4.9247993400000001E-5</v>
      </c>
      <c r="K134" s="4">
        <v>-9.3861591300000006E-6</v>
      </c>
      <c r="L134" s="5">
        <v>-6.8339501099999998E-6</v>
      </c>
      <c r="M134" s="5">
        <v>-3.9427588199999999E-5</v>
      </c>
      <c r="N134" s="5">
        <v>-4.3054261700000002E-6</v>
      </c>
      <c r="O134" s="6">
        <v>-2.5315953100000002E-6</v>
      </c>
      <c r="Q134" s="6">
        <v>-1.7528518100000001E-6</v>
      </c>
      <c r="R134" s="7">
        <v>-2.4770025600000001E-6</v>
      </c>
      <c r="S134" s="7">
        <v>-6.40951628E-6</v>
      </c>
      <c r="T134" s="7">
        <v>-2.0660730499999999E-6</v>
      </c>
    </row>
    <row r="135" spans="1:20">
      <c r="A135" s="2">
        <v>134</v>
      </c>
      <c r="B135" s="2"/>
      <c r="C135" s="2">
        <v>-2.4852034400000001E-5</v>
      </c>
      <c r="D135" s="2">
        <v>-1.0711669E-4</v>
      </c>
      <c r="E135" s="8">
        <v>-9.6817216300000007E-6</v>
      </c>
      <c r="F135" s="3">
        <v>-2.5964515900000001E-5</v>
      </c>
      <c r="H135" s="3">
        <v>-1.56165177E-5</v>
      </c>
      <c r="I135" s="4">
        <v>-1.38097521E-5</v>
      </c>
      <c r="J135" s="4">
        <v>-4.88162368E-5</v>
      </c>
      <c r="K135" s="4">
        <v>-9.6817216300000007E-6</v>
      </c>
      <c r="L135" s="5">
        <v>-5.9598907699999997E-6</v>
      </c>
      <c r="M135" s="5">
        <v>-3.9094005400000002E-5</v>
      </c>
      <c r="N135" s="5">
        <v>-4.0878860899999996E-6</v>
      </c>
      <c r="O135" s="6">
        <v>-2.2542670299999998E-6</v>
      </c>
      <c r="Q135" s="6">
        <v>-3.1276506599999999E-6</v>
      </c>
      <c r="R135" s="7">
        <v>-2.5519568499999998E-6</v>
      </c>
      <c r="S135" s="7">
        <v>-6.4295674499999997E-6</v>
      </c>
      <c r="T135" s="7">
        <v>-1.5611791E-6</v>
      </c>
    </row>
    <row r="136" spans="1:20">
      <c r="A136" s="2">
        <v>135</v>
      </c>
      <c r="B136" s="2"/>
      <c r="C136" s="2">
        <v>-2.5335215399999998E-5</v>
      </c>
      <c r="D136" s="2">
        <v>-1.0559447500000001E-4</v>
      </c>
      <c r="E136" s="8">
        <v>-9.1709565299999996E-6</v>
      </c>
      <c r="F136" s="3">
        <v>-2.6296436900000001E-5</v>
      </c>
      <c r="H136" s="3">
        <v>-1.5447023500000001E-5</v>
      </c>
      <c r="I136" s="4">
        <v>-1.4414691799999999E-5</v>
      </c>
      <c r="J136" s="4">
        <v>-4.8642432999999997E-5</v>
      </c>
      <c r="K136" s="4">
        <v>-9.1709565299999996E-6</v>
      </c>
      <c r="L136" s="5">
        <v>-7.0707104799999998E-6</v>
      </c>
      <c r="M136" s="5">
        <v>-3.98403347E-5</v>
      </c>
      <c r="N136" s="5">
        <v>-4.3997559299999998E-6</v>
      </c>
      <c r="O136" s="6">
        <v>-2.0635803899999998E-6</v>
      </c>
      <c r="Q136" s="6">
        <v>-2.25359133E-6</v>
      </c>
      <c r="R136" s="7">
        <v>-1.8517013299999999E-6</v>
      </c>
      <c r="S136" s="7">
        <v>-5.7808915000000001E-6</v>
      </c>
      <c r="T136" s="7">
        <v>-1.8151326600000001E-6</v>
      </c>
    </row>
    <row r="137" spans="1:20">
      <c r="A137" s="2">
        <v>136</v>
      </c>
      <c r="B137" s="2"/>
      <c r="C137" s="2">
        <v>-2.4350984499999999E-5</v>
      </c>
      <c r="D137" s="2">
        <v>-1.019062E-4</v>
      </c>
      <c r="E137" s="8">
        <v>-9.4077168999999996E-6</v>
      </c>
      <c r="F137" s="3">
        <v>-2.6869117500000001E-5</v>
      </c>
      <c r="H137" s="3">
        <v>-1.5990823599999999E-5</v>
      </c>
      <c r="I137" s="4">
        <v>-1.33102088E-5</v>
      </c>
      <c r="J137" s="4">
        <v>-4.9225294400000001E-5</v>
      </c>
      <c r="K137" s="4">
        <v>-9.4077168999999996E-6</v>
      </c>
      <c r="L137" s="5">
        <v>-6.6750020099999999E-6</v>
      </c>
      <c r="M137" s="5">
        <v>-3.9650323799999998E-5</v>
      </c>
      <c r="N137" s="5">
        <v>-3.8581381300000004E-6</v>
      </c>
      <c r="O137" s="6">
        <v>-1.96857493E-6</v>
      </c>
      <c r="Q137" s="6">
        <v>-1.36581753E-6</v>
      </c>
      <c r="R137" s="7">
        <v>-2.4008520599999999E-6</v>
      </c>
      <c r="S137" s="7">
        <v>-6.0423779899999999E-6</v>
      </c>
      <c r="T137" s="7">
        <v>-1.62413566E-6</v>
      </c>
    </row>
    <row r="138" spans="1:20">
      <c r="A138" s="2">
        <v>137</v>
      </c>
      <c r="B138" s="2"/>
      <c r="C138" s="2">
        <v>-2.44184058E-5</v>
      </c>
      <c r="D138" s="2">
        <v>-9.8100064900000006E-5</v>
      </c>
      <c r="E138" s="8">
        <v>-9.1230658300000007E-6</v>
      </c>
      <c r="F138" s="3">
        <v>-2.62383104E-5</v>
      </c>
      <c r="H138" s="3">
        <v>-1.6462682600000001E-5</v>
      </c>
      <c r="I138" s="4">
        <v>-1.40136327E-5</v>
      </c>
      <c r="J138" s="4">
        <v>-4.9372710299999998E-5</v>
      </c>
      <c r="K138" s="4">
        <v>-9.1230658300000007E-6</v>
      </c>
      <c r="L138" s="5">
        <v>-6.8580005300000003E-6</v>
      </c>
      <c r="M138" s="5">
        <v>-3.9606067000000003E-5</v>
      </c>
      <c r="N138" s="5">
        <v>-3.5559285500000001E-6</v>
      </c>
      <c r="O138" s="6">
        <v>-2.3851654600000001E-6</v>
      </c>
      <c r="Q138" s="6">
        <v>-1.85320792E-6</v>
      </c>
      <c r="R138" s="7">
        <v>-2.5573075000000002E-6</v>
      </c>
      <c r="S138" s="7">
        <v>-5.8593794800000003E-6</v>
      </c>
      <c r="T138" s="7">
        <v>-1.3686755200000001E-6</v>
      </c>
    </row>
    <row r="139" spans="1:20">
      <c r="A139" s="2">
        <v>138</v>
      </c>
      <c r="B139" s="2"/>
      <c r="C139" s="2">
        <v>-2.5427052499999999E-5</v>
      </c>
      <c r="D139" s="2">
        <v>-9.3828252500000004E-5</v>
      </c>
      <c r="E139" s="8">
        <v>-9.6064020200000002E-6</v>
      </c>
      <c r="F139" s="3">
        <v>-2.6792811800000002E-5</v>
      </c>
      <c r="H139" s="3">
        <v>-1.6631811399999999E-5</v>
      </c>
      <c r="I139" s="4">
        <v>-1.35386054E-5</v>
      </c>
      <c r="J139" s="4">
        <v>-4.9702814399999999E-5</v>
      </c>
      <c r="K139" s="4">
        <v>-9.6064020200000002E-6</v>
      </c>
      <c r="L139" s="5">
        <v>-6.6374472699999999E-6</v>
      </c>
      <c r="M139" s="5">
        <v>-3.9470493599999998E-5</v>
      </c>
      <c r="N139" s="5">
        <v>-3.4547415499999999E-6</v>
      </c>
      <c r="O139" s="6">
        <v>-2.1320427799999998E-6</v>
      </c>
      <c r="Q139" s="6">
        <v>-1.7667214500000001E-6</v>
      </c>
      <c r="R139" s="7">
        <v>-2.1772856399999999E-6</v>
      </c>
      <c r="S139" s="7">
        <v>-6.4173595800000001E-6</v>
      </c>
      <c r="T139" s="7">
        <v>-1.1192417199999999E-6</v>
      </c>
    </row>
    <row r="140" spans="1:20">
      <c r="A140" s="2">
        <v>139</v>
      </c>
      <c r="B140" s="2"/>
      <c r="C140" s="8">
        <v>-2.4880239199999999E-5</v>
      </c>
      <c r="D140" s="2">
        <v>-9.0470911999999994E-5</v>
      </c>
      <c r="E140" s="8">
        <v>-8.5274760299999998E-6</v>
      </c>
      <c r="F140" s="3">
        <v>-2.62401824E-5</v>
      </c>
      <c r="H140" s="3">
        <v>-1.60202247E-5</v>
      </c>
      <c r="I140" s="4">
        <v>-1.43495529E-5</v>
      </c>
      <c r="J140" s="4">
        <v>-5.0688086300000003E-5</v>
      </c>
      <c r="K140" s="4">
        <v>-8.5274760299999998E-6</v>
      </c>
      <c r="L140" s="5">
        <v>-6.6765086000000002E-6</v>
      </c>
      <c r="M140" s="5">
        <v>-4.0068731199999999E-5</v>
      </c>
      <c r="N140" s="5">
        <v>-3.3892923400000001E-6</v>
      </c>
      <c r="O140" s="6">
        <v>-1.9807828099999998E-6</v>
      </c>
      <c r="Q140" s="6">
        <v>-1.5401418600000001E-6</v>
      </c>
      <c r="R140" s="7">
        <v>-2.53928342E-6</v>
      </c>
      <c r="S140" s="7">
        <v>-5.5765453699999999E-6</v>
      </c>
      <c r="T140" s="7">
        <v>-1.02454662E-6</v>
      </c>
    </row>
    <row r="141" spans="1:20">
      <c r="A141" s="2">
        <v>140</v>
      </c>
      <c r="B141" s="2"/>
      <c r="C141" s="8">
        <v>-2.4402719200000001E-5</v>
      </c>
      <c r="D141" s="2"/>
      <c r="E141" s="8">
        <v>-9.3038820600000005E-6</v>
      </c>
      <c r="F141" s="3">
        <v>-2.6352536200000001E-5</v>
      </c>
      <c r="H141" s="3">
        <v>-1.7095982299999999E-5</v>
      </c>
      <c r="I141" s="4">
        <v>-1.4039344899999999E-5</v>
      </c>
      <c r="J141" s="4">
        <v>-5.22368441E-5</v>
      </c>
      <c r="K141" s="4">
        <v>-9.3038820600000005E-6</v>
      </c>
      <c r="L141" s="5">
        <v>-5.6974182099999996E-6</v>
      </c>
      <c r="M141" s="5">
        <v>-4.0035020600000003E-5</v>
      </c>
      <c r="N141" s="5">
        <v>-3.5168672199999998E-6</v>
      </c>
      <c r="O141" s="6">
        <v>-1.6944150100000001E-6</v>
      </c>
      <c r="Q141" s="6">
        <v>-1.7109324999999999E-6</v>
      </c>
      <c r="R141" s="7">
        <v>-2.1968163000000001E-6</v>
      </c>
      <c r="S141" s="7">
        <v>-5.7590233700000001E-6</v>
      </c>
      <c r="T141" s="7">
        <v>-1.4077368399999999E-6</v>
      </c>
    </row>
    <row r="142" spans="1:20">
      <c r="A142" s="2">
        <v>141</v>
      </c>
      <c r="B142" s="2"/>
      <c r="C142" s="8">
        <v>-2.40819651E-5</v>
      </c>
      <c r="D142" s="2"/>
      <c r="E142" s="8">
        <v>-9.5187742999999998E-6</v>
      </c>
      <c r="F142" s="3">
        <v>-2.6268542399999999E-5</v>
      </c>
      <c r="H142" s="3">
        <v>-1.6689572499999998E-5</v>
      </c>
      <c r="I142" s="4">
        <v>-1.4231017599999999E-5</v>
      </c>
      <c r="J142" s="4">
        <v>-5.2491628599999997E-5</v>
      </c>
      <c r="K142" s="4">
        <v>-9.5187742999999998E-6</v>
      </c>
      <c r="L142" s="5">
        <v>-6.6810283599999996E-6</v>
      </c>
      <c r="M142" s="5">
        <v>-3.9210203300000002E-5</v>
      </c>
      <c r="N142" s="5">
        <v>-2.9989345200000001E-6</v>
      </c>
      <c r="O142" s="6">
        <v>-1.84136537E-6</v>
      </c>
      <c r="Q142" s="6">
        <v>-1.6757152300000001E-6</v>
      </c>
      <c r="R142" s="7">
        <v>-2.1615990299999998E-6</v>
      </c>
      <c r="S142" s="7">
        <v>-5.9653966E-6</v>
      </c>
      <c r="T142" s="7">
        <v>-1.74635991E-6</v>
      </c>
    </row>
    <row r="143" spans="1:20">
      <c r="A143" s="2">
        <v>142</v>
      </c>
      <c r="B143" s="2"/>
      <c r="C143" s="8">
        <v>-2.53739663E-5</v>
      </c>
      <c r="D143" s="2"/>
      <c r="E143" s="8">
        <v>-9.9655418099999995E-6</v>
      </c>
      <c r="F143" s="3">
        <v>-2.5473126199999999E-5</v>
      </c>
      <c r="H143" s="3">
        <v>-1.7318873000000001E-5</v>
      </c>
      <c r="I143" s="4">
        <v>-1.33516076E-5</v>
      </c>
      <c r="J143" s="4">
        <v>-5.3265176599999997E-5</v>
      </c>
      <c r="K143" s="4">
        <v>-9.9655418099999995E-6</v>
      </c>
      <c r="L143" s="5">
        <v>-6.3197062699999999E-6</v>
      </c>
      <c r="M143" s="5">
        <v>-3.8964613600000001E-5</v>
      </c>
      <c r="N143" s="5">
        <v>-4.15951683E-6</v>
      </c>
      <c r="O143" s="6">
        <v>-2.9336404899999999E-6</v>
      </c>
      <c r="Q143" s="6">
        <v>-1.2409454399999999E-6</v>
      </c>
      <c r="R143" s="7">
        <v>-2.0161552499999999E-6</v>
      </c>
      <c r="S143" s="7">
        <v>-6.1420583999999999E-6</v>
      </c>
      <c r="T143" s="7">
        <v>-1.6695336999999999E-6</v>
      </c>
    </row>
    <row r="144" spans="1:20">
      <c r="A144" s="2">
        <v>143</v>
      </c>
      <c r="B144" s="2"/>
      <c r="C144" s="8">
        <v>-2.4302208000000001E-5</v>
      </c>
      <c r="D144" s="2"/>
      <c r="E144" s="8">
        <v>-9.6912267100000002E-6</v>
      </c>
      <c r="F144" s="3">
        <v>-2.6353211900000002E-5</v>
      </c>
      <c r="H144" s="3">
        <v>-1.6253971899999999E-5</v>
      </c>
      <c r="I144" s="4">
        <v>-1.31925043E-5</v>
      </c>
      <c r="J144" s="4">
        <v>-5.4510738800000003E-5</v>
      </c>
      <c r="K144" s="4">
        <v>-9.6912267100000002E-6</v>
      </c>
      <c r="L144" s="5">
        <v>-6.1889630199999996E-6</v>
      </c>
      <c r="M144" s="5">
        <v>-4.01021315E-5</v>
      </c>
      <c r="N144" s="5">
        <v>-4.1706836799999998E-6</v>
      </c>
      <c r="O144" s="6">
        <v>-2.9631967399999999E-6</v>
      </c>
      <c r="Q144" s="6">
        <v>-2.1281987199999998E-6</v>
      </c>
      <c r="R144" s="7">
        <v>-1.8158083699999999E-6</v>
      </c>
      <c r="S144" s="7">
        <v>-6.0979567999999999E-6</v>
      </c>
      <c r="T144" s="7">
        <v>-2.1639365E-6</v>
      </c>
    </row>
    <row r="145" spans="1:20">
      <c r="A145" s="2">
        <v>144</v>
      </c>
      <c r="B145" s="2"/>
      <c r="C145" s="8">
        <v>-2.49238203E-5</v>
      </c>
      <c r="D145" s="2"/>
      <c r="E145" s="8">
        <v>-9.1350635600000008E-6</v>
      </c>
      <c r="F145" s="3">
        <v>-2.5685005300000001E-5</v>
      </c>
      <c r="H145" s="3">
        <v>-1.6253141000000001E-5</v>
      </c>
      <c r="I145" s="4">
        <v>-1.39754022E-5</v>
      </c>
      <c r="J145" s="4">
        <v>-5.5498348199999998E-5</v>
      </c>
      <c r="K145" s="4">
        <v>-9.1350635600000008E-6</v>
      </c>
      <c r="L145" s="5">
        <v>-6.4367350499999996E-6</v>
      </c>
      <c r="M145" s="5">
        <v>-3.8844726800000002E-5</v>
      </c>
      <c r="N145" s="8">
        <v>-7.2568773500000001E-6</v>
      </c>
      <c r="O145" s="6">
        <v>-2.2924974600000002E-6</v>
      </c>
      <c r="Q145" s="6">
        <v>-2.3744641700000001E-6</v>
      </c>
      <c r="R145" s="7">
        <v>-2.0861242299999998E-6</v>
      </c>
      <c r="S145" s="7">
        <v>-6.14605764E-6</v>
      </c>
      <c r="T145" s="7">
        <v>-1.2105583100000001E-6</v>
      </c>
    </row>
    <row r="146" spans="1:20">
      <c r="A146" s="2">
        <v>145</v>
      </c>
      <c r="B146" s="2"/>
      <c r="C146" s="8">
        <v>-2.5173774600000001E-5</v>
      </c>
      <c r="D146" s="2"/>
      <c r="E146" s="8">
        <v>-1.04576071E-5</v>
      </c>
      <c r="F146" s="3">
        <v>-2.55437709E-5</v>
      </c>
      <c r="H146" s="3">
        <v>-1.6367832299999998E-5</v>
      </c>
      <c r="I146" s="4">
        <v>-1.42256669E-5</v>
      </c>
      <c r="J146" s="4">
        <v>-5.5580990599999998E-5</v>
      </c>
      <c r="K146" s="4">
        <v>-1.04576071E-5</v>
      </c>
      <c r="L146" s="5">
        <v>-6.6165652100000001E-6</v>
      </c>
      <c r="M146" s="5">
        <v>-3.9101017800000003E-5</v>
      </c>
      <c r="N146" s="8">
        <v>-7.3184824999999999E-6</v>
      </c>
      <c r="O146" s="6">
        <v>-2.41555259E-6</v>
      </c>
      <c r="Q146" s="6">
        <v>-1.04610438E-6</v>
      </c>
      <c r="R146" s="7">
        <v>-2.1702732200000001E-6</v>
      </c>
      <c r="S146" s="7">
        <v>-6.6260702799999997E-6</v>
      </c>
      <c r="T146" s="7">
        <v>-2.01999931E-6</v>
      </c>
    </row>
    <row r="147" spans="1:20">
      <c r="A147" s="2">
        <v>146</v>
      </c>
      <c r="B147" s="2"/>
      <c r="C147" s="8">
        <v>-2.50109825E-5</v>
      </c>
      <c r="D147" s="2"/>
      <c r="E147" s="8">
        <v>-9.9007683000000008E-6</v>
      </c>
      <c r="F147" s="3">
        <v>-2.54965009E-5</v>
      </c>
      <c r="H147" s="3">
        <v>-1.6153460600000001E-5</v>
      </c>
      <c r="I147" s="4">
        <v>-1.39530136E-5</v>
      </c>
      <c r="J147" s="4">
        <v>-5.7003214599999998E-5</v>
      </c>
      <c r="K147" s="4">
        <v>-9.9007683000000008E-6</v>
      </c>
      <c r="L147" s="5">
        <v>-6.9040742599999999E-6</v>
      </c>
      <c r="M147" s="5">
        <v>-3.8227268900000003E-5</v>
      </c>
      <c r="N147" s="8">
        <v>-6.9997554299999998E-6</v>
      </c>
      <c r="O147" s="6">
        <v>-2.5853571599999999E-6</v>
      </c>
      <c r="Q147" s="6">
        <v>-5.2199014599999998E-7</v>
      </c>
      <c r="R147" s="7">
        <v>-1.9996377699999999E-6</v>
      </c>
      <c r="S147" s="7">
        <v>-5.8071242100000002E-6</v>
      </c>
      <c r="T147" s="7">
        <v>-1.6453281E-6</v>
      </c>
    </row>
    <row r="148" spans="1:20">
      <c r="A148" s="2">
        <v>147</v>
      </c>
      <c r="B148" s="2"/>
      <c r="C148" s="8">
        <v>-2.48864208E-5</v>
      </c>
      <c r="D148" s="2"/>
      <c r="E148" s="8">
        <v>-9.3818495200000006E-6</v>
      </c>
      <c r="F148" s="3">
        <v>-2.5623400100000001E-5</v>
      </c>
      <c r="H148" s="3">
        <v>-1.67191288E-5</v>
      </c>
      <c r="I148" s="4">
        <v>-1.39605465E-5</v>
      </c>
      <c r="J148" s="4">
        <v>-5.5825439100000001E-5</v>
      </c>
      <c r="K148" s="4">
        <v>-9.3818495200000006E-6</v>
      </c>
      <c r="L148" s="5">
        <v>-6.3315488199999999E-6</v>
      </c>
      <c r="M148" s="5">
        <v>-3.8170183500000001E-5</v>
      </c>
      <c r="N148" s="8">
        <v>-6.6679895900000001E-6</v>
      </c>
      <c r="O148" s="6">
        <v>-2.5355945499999998E-6</v>
      </c>
      <c r="Q148" s="6">
        <v>-2.2599280399999998E-6</v>
      </c>
      <c r="R148" s="7">
        <v>-1.9141373699999998E-6</v>
      </c>
      <c r="S148" s="7">
        <v>-6.2832927899999999E-6</v>
      </c>
      <c r="T148" s="7">
        <v>-1.1350835E-6</v>
      </c>
    </row>
    <row r="149" spans="1:20">
      <c r="A149" s="2">
        <v>148</v>
      </c>
      <c r="B149" s="2"/>
      <c r="C149" s="8">
        <v>-2.5136685400000001E-5</v>
      </c>
      <c r="D149" s="2"/>
      <c r="E149" s="8">
        <v>-1.0107296699999999E-5</v>
      </c>
      <c r="F149" s="3">
        <v>-2.5119337100000001E-5</v>
      </c>
      <c r="H149" s="3">
        <v>-1.59649562E-5</v>
      </c>
      <c r="I149" s="4">
        <v>-1.51356192E-5</v>
      </c>
      <c r="J149" s="4">
        <v>-5.6630880799999998E-5</v>
      </c>
      <c r="K149" s="4">
        <v>-1.0107296699999999E-5</v>
      </c>
      <c r="L149" s="5">
        <v>-6.7038825599999997E-6</v>
      </c>
      <c r="M149" s="5">
        <v>-3.7303291700000002E-5</v>
      </c>
      <c r="N149" s="8">
        <v>-6.9095800900000003E-6</v>
      </c>
      <c r="O149" s="6">
        <v>-2.2098550599999998E-6</v>
      </c>
      <c r="Q149" s="6">
        <v>-1.8710768099999999E-6</v>
      </c>
      <c r="R149" s="7">
        <v>-2.4264090699999998E-6</v>
      </c>
      <c r="S149" s="7">
        <v>-6.1228381099999996E-6</v>
      </c>
      <c r="T149" s="7">
        <v>-1.56185481E-6</v>
      </c>
    </row>
    <row r="150" spans="1:20">
      <c r="A150" s="2">
        <v>149</v>
      </c>
      <c r="B150" s="2"/>
      <c r="C150" s="8">
        <v>-2.4506398899999999E-5</v>
      </c>
      <c r="D150" s="2"/>
      <c r="E150" s="8">
        <v>-8.8171673699999992E-6</v>
      </c>
      <c r="F150" s="3">
        <v>-2.6430348499999999E-5</v>
      </c>
      <c r="H150" s="3">
        <v>-1.5673082600000001E-5</v>
      </c>
      <c r="I150" s="4">
        <v>-1.3973375100000001E-5</v>
      </c>
      <c r="J150" s="4">
        <v>-5.5911094699999999E-5</v>
      </c>
      <c r="K150" s="4">
        <v>-8.8171673699999992E-6</v>
      </c>
      <c r="L150" s="5">
        <v>-6.6850275999999997E-6</v>
      </c>
      <c r="M150" s="5">
        <v>-3.7778994800000002E-5</v>
      </c>
      <c r="N150" s="8">
        <v>-6.0962950300000004E-6</v>
      </c>
      <c r="O150" s="6">
        <v>-2.72492978E-6</v>
      </c>
      <c r="Q150" s="6">
        <v>-1.2853574100000001E-6</v>
      </c>
      <c r="R150" s="7">
        <v>-2.3617907399999999E-6</v>
      </c>
      <c r="S150" s="7">
        <v>-6.2101554600000001E-6</v>
      </c>
      <c r="T150" s="7">
        <v>-1.6907261300000001E-6</v>
      </c>
    </row>
    <row r="151" spans="1:20">
      <c r="A151" s="2">
        <v>150</v>
      </c>
      <c r="B151" s="2"/>
      <c r="C151" s="8">
        <v>-2.4524267800000001E-5</v>
      </c>
      <c r="D151" s="2"/>
      <c r="E151" s="8">
        <v>-9.28315518E-6</v>
      </c>
      <c r="F151" s="3">
        <v>-2.6132969000000001E-5</v>
      </c>
      <c r="H151" s="3">
        <v>-1.59168554E-5</v>
      </c>
      <c r="I151" s="4">
        <v>-1.40660431E-5</v>
      </c>
      <c r="J151" s="4">
        <v>-5.52594055E-5</v>
      </c>
      <c r="K151" s="4">
        <v>-9.28315518E-6</v>
      </c>
      <c r="L151" s="5">
        <v>-6.5813479499999997E-6</v>
      </c>
      <c r="M151" s="5">
        <v>-3.7459071500000001E-5</v>
      </c>
      <c r="N151" s="8">
        <v>-6.3090049799999999E-6</v>
      </c>
      <c r="O151" s="6">
        <v>-2.5801616999999999E-6</v>
      </c>
      <c r="Q151" s="6">
        <v>-2.1898038799999999E-6</v>
      </c>
      <c r="R151" s="7">
        <v>-2.2816409900000001E-6</v>
      </c>
      <c r="S151" s="7">
        <v>-6.1968063300000004E-6</v>
      </c>
      <c r="T151" s="7">
        <v>-1.48954836E-6</v>
      </c>
    </row>
    <row r="152" spans="1:20">
      <c r="A152" s="2">
        <v>151</v>
      </c>
      <c r="B152" s="2"/>
      <c r="C152" s="8">
        <v>-2.4884759000000001E-5</v>
      </c>
      <c r="D152" s="2"/>
      <c r="E152" s="8">
        <v>-9.7449885599999999E-6</v>
      </c>
      <c r="F152" s="3">
        <v>-2.5716378500000001E-5</v>
      </c>
      <c r="H152" s="3">
        <v>-1.5898000399999999E-5</v>
      </c>
      <c r="I152" s="4">
        <v>-1.3804922000000001E-5</v>
      </c>
      <c r="J152" s="4">
        <v>-5.5400174400000001E-5</v>
      </c>
      <c r="K152" s="4">
        <v>-9.7449885599999999E-6</v>
      </c>
      <c r="L152" s="5">
        <v>-6.8284442800000002E-6</v>
      </c>
      <c r="M152" s="5">
        <v>-3.8210751400000003E-5</v>
      </c>
      <c r="N152" s="8">
        <v>-5.5393009999999999E-6</v>
      </c>
      <c r="O152" s="6">
        <v>-2.12918479E-6</v>
      </c>
      <c r="Q152" s="6">
        <v>-2.1709489199999998E-6</v>
      </c>
      <c r="R152" s="7">
        <v>-2.1492359699999999E-6</v>
      </c>
      <c r="S152" s="7">
        <v>-5.9311654099999997E-6</v>
      </c>
      <c r="T152" s="7">
        <v>-1.2519571000000001E-6</v>
      </c>
    </row>
    <row r="153" spans="1:20">
      <c r="A153" s="2">
        <v>152</v>
      </c>
      <c r="B153" s="2"/>
      <c r="C153" s="8">
        <v>-2.4423756499999999E-5</v>
      </c>
      <c r="D153" s="2"/>
      <c r="E153" s="8">
        <v>-9.8296580700000007E-6</v>
      </c>
      <c r="F153" s="3">
        <v>-2.5871017E-5</v>
      </c>
      <c r="H153" s="3">
        <v>-1.6514107000000001E-5</v>
      </c>
      <c r="I153" s="4">
        <v>-1.3652986299999999E-5</v>
      </c>
      <c r="J153" s="4">
        <v>-5.5961843300000003E-5</v>
      </c>
      <c r="K153" s="4">
        <v>-9.8296580700000007E-6</v>
      </c>
      <c r="L153" s="5">
        <v>-7.0885793699999997E-6</v>
      </c>
      <c r="M153" s="5">
        <v>-3.8095384399999997E-5</v>
      </c>
      <c r="N153" s="8">
        <v>-6.1968063300000004E-6</v>
      </c>
      <c r="O153" s="6">
        <v>-2.3118729399999999E-6</v>
      </c>
      <c r="Q153" s="6">
        <v>-2.0644112799999999E-6</v>
      </c>
      <c r="R153" s="7">
        <v>-2.4195518399999999E-6</v>
      </c>
      <c r="S153" s="7">
        <v>-4.8133332900000004E-6</v>
      </c>
      <c r="T153" s="7">
        <v>-1.21222008E-6</v>
      </c>
    </row>
    <row r="154" spans="1:20">
      <c r="A154" s="2">
        <v>153</v>
      </c>
      <c r="B154" s="2"/>
      <c r="C154" s="8">
        <v>-2.4345113299999999E-5</v>
      </c>
      <c r="D154" s="2"/>
      <c r="E154" s="8">
        <v>-9.1958378299999995E-6</v>
      </c>
      <c r="F154" s="3">
        <v>-2.53448756E-5</v>
      </c>
      <c r="H154" s="3">
        <v>-1.56478909E-5</v>
      </c>
      <c r="I154" s="4">
        <v>-1.3380333E-5</v>
      </c>
      <c r="J154" s="4">
        <v>-5.6289920300000001E-5</v>
      </c>
      <c r="K154" s="4">
        <v>-9.1958378299999995E-6</v>
      </c>
      <c r="L154" s="5">
        <v>-6.2927978600000004E-6</v>
      </c>
      <c r="M154" s="5">
        <v>-3.7610851999999998E-5</v>
      </c>
      <c r="N154" s="8">
        <v>-5.9847720800000002E-6</v>
      </c>
      <c r="O154" s="6">
        <v>-2.0681001500000001E-6</v>
      </c>
      <c r="Q154" s="6">
        <v>-2.4048513E-6</v>
      </c>
      <c r="R154" s="7">
        <v>-1.89694418E-6</v>
      </c>
      <c r="S154" s="7">
        <v>-6.18631518E-6</v>
      </c>
      <c r="T154" s="7">
        <v>-4.8625236500000001E-7</v>
      </c>
    </row>
    <row r="155" spans="1:20">
      <c r="A155" s="2">
        <v>154</v>
      </c>
      <c r="B155" s="2"/>
      <c r="C155" s="8">
        <v>-2.3926030100000001E-5</v>
      </c>
      <c r="D155" s="2"/>
      <c r="E155" s="8">
        <v>-9.6030784699999996E-6</v>
      </c>
      <c r="F155" s="3">
        <v>-2.5678668600000001E-5</v>
      </c>
      <c r="H155" s="3">
        <v>-1.6204209299999999E-5</v>
      </c>
      <c r="I155" s="4">
        <v>-1.3961532600000001E-5</v>
      </c>
      <c r="J155" s="4">
        <v>-5.6684122199999998E-5</v>
      </c>
      <c r="K155" s="4">
        <v>-9.6030784699999996E-6</v>
      </c>
      <c r="L155" s="5">
        <v>-6.7942130800000001E-6</v>
      </c>
      <c r="M155" s="5">
        <v>-3.8048114399999997E-5</v>
      </c>
      <c r="N155" s="8">
        <v>-6.1305262299999996E-6</v>
      </c>
      <c r="O155" s="6">
        <v>-2.23655332E-6</v>
      </c>
      <c r="Q155" s="6">
        <v>-2.0939675299999999E-6</v>
      </c>
      <c r="R155" s="7">
        <v>-1.9139821900000002E-6</v>
      </c>
      <c r="S155" s="7">
        <v>-5.8431723599999999E-6</v>
      </c>
      <c r="T155" s="7">
        <v>-1.1768476300000001E-6</v>
      </c>
    </row>
    <row r="156" spans="1:20">
      <c r="A156" s="2">
        <v>155</v>
      </c>
      <c r="B156" s="2"/>
      <c r="C156" s="8">
        <v>-2.4556316699999999E-5</v>
      </c>
      <c r="D156" s="2"/>
      <c r="E156" s="8">
        <v>-9.1113784700000006E-6</v>
      </c>
      <c r="F156" s="3">
        <v>-2.6496628599999999E-5</v>
      </c>
      <c r="H156" s="3">
        <v>-1.59315559E-5</v>
      </c>
      <c r="I156" s="4">
        <v>-1.3700566600000001E-5</v>
      </c>
      <c r="J156" s="4">
        <v>-5.6228160000000002E-5</v>
      </c>
      <c r="K156" s="4">
        <v>-9.1113784700000006E-6</v>
      </c>
      <c r="L156" s="5">
        <v>-6.51319593E-6</v>
      </c>
      <c r="M156" s="5">
        <v>-3.89600938E-5</v>
      </c>
      <c r="N156" s="8">
        <v>-5.9600459600000004E-6</v>
      </c>
      <c r="O156" s="6">
        <v>-2.7060748199999999E-6</v>
      </c>
      <c r="Q156" s="6">
        <v>-1.8680636299999999E-6</v>
      </c>
      <c r="R156" s="7">
        <v>-2.0877860000000002E-6</v>
      </c>
      <c r="S156" s="7">
        <v>-5.9161544999999999E-6</v>
      </c>
      <c r="T156" s="7">
        <v>-5.6873958499999997E-7</v>
      </c>
    </row>
    <row r="157" spans="1:20">
      <c r="A157" s="2">
        <v>156</v>
      </c>
      <c r="B157" s="2"/>
      <c r="C157" s="8">
        <v>-2.4155933299999999E-5</v>
      </c>
      <c r="D157" s="2"/>
      <c r="E157" s="8">
        <v>-1.01966412E-5</v>
      </c>
      <c r="F157" s="3">
        <v>-2.58793808E-5</v>
      </c>
      <c r="H157" s="3">
        <v>-1.5612984000000001E-5</v>
      </c>
      <c r="I157" s="4">
        <v>-1.3712098799999999E-5</v>
      </c>
      <c r="J157" s="4">
        <v>-5.61401669E-5</v>
      </c>
      <c r="K157" s="4">
        <v>-1.01966412E-5</v>
      </c>
      <c r="L157" s="5">
        <v>-6.6446148799999996E-6</v>
      </c>
      <c r="M157" s="5">
        <v>-3.8962951799999998E-5</v>
      </c>
      <c r="N157" s="8">
        <v>-3.8516960199999998E-5</v>
      </c>
      <c r="O157" s="6">
        <v>-2.1881421099999999E-6</v>
      </c>
      <c r="Q157" s="6">
        <v>-2.2550979100000001E-6</v>
      </c>
      <c r="R157" s="7">
        <v>-1.9770939299999999E-6</v>
      </c>
      <c r="S157" s="7">
        <v>-4.9360780499999998E-6</v>
      </c>
      <c r="T157" s="7">
        <v>-1.9430179200000001E-6</v>
      </c>
    </row>
    <row r="158" spans="1:20">
      <c r="A158" s="2">
        <v>157</v>
      </c>
      <c r="B158" s="2"/>
      <c r="C158" s="8">
        <v>-2.4413575699999999E-5</v>
      </c>
      <c r="D158" s="2"/>
      <c r="E158" s="8">
        <v>-9.5693677899999996E-6</v>
      </c>
      <c r="F158" s="3">
        <v>-2.57464553E-5</v>
      </c>
      <c r="H158" s="3">
        <v>-1.6060116900000001E-5</v>
      </c>
      <c r="I158" s="4">
        <v>-1.33360762E-5</v>
      </c>
      <c r="J158" s="4">
        <v>-5.4702932000000002E-5</v>
      </c>
      <c r="K158" s="4">
        <v>-9.5693677899999996E-6</v>
      </c>
      <c r="L158" s="5">
        <v>-6.97887337E-6</v>
      </c>
      <c r="M158" s="5">
        <v>-3.9090316600000001E-5</v>
      </c>
      <c r="N158" s="8">
        <v>-3.8241969399999999E-5</v>
      </c>
      <c r="O158" s="6">
        <v>-3.2251487800000002E-6</v>
      </c>
      <c r="Q158" s="6">
        <v>-1.41407356E-6</v>
      </c>
      <c r="R158" s="7">
        <v>-2.1904795800000001E-6</v>
      </c>
      <c r="S158" s="7">
        <v>-4.5368358899999999E-6</v>
      </c>
      <c r="T158" s="7">
        <v>-1.3827003499999999E-6</v>
      </c>
    </row>
    <row r="159" spans="1:20">
      <c r="A159" s="2">
        <v>158</v>
      </c>
      <c r="B159" s="2"/>
      <c r="C159" s="8">
        <v>-2.4654335299999999E-5</v>
      </c>
      <c r="D159" s="2"/>
      <c r="E159" s="8">
        <v>-9.1410899100000005E-6</v>
      </c>
      <c r="F159" s="3">
        <v>-2.5615867199999999E-5</v>
      </c>
      <c r="H159" s="3">
        <v>-1.58542642E-5</v>
      </c>
      <c r="I159" s="4">
        <v>-1.40184628E-5</v>
      </c>
      <c r="J159" s="4">
        <v>-5.3320600200000002E-5</v>
      </c>
      <c r="K159" s="4">
        <v>-9.1410899100000005E-6</v>
      </c>
      <c r="L159" s="5">
        <v>-6.5183913899999996E-6</v>
      </c>
      <c r="M159" s="5">
        <v>-3.9181998499999998E-5</v>
      </c>
      <c r="N159" s="8">
        <v>-3.8480391499999998E-5</v>
      </c>
      <c r="O159" s="6">
        <v>-2.5334122600000002E-6</v>
      </c>
      <c r="Q159" s="6">
        <v>-1.4192690099999999E-6</v>
      </c>
      <c r="R159" s="7">
        <v>-1.4568237499999999E-6</v>
      </c>
      <c r="S159" s="7">
        <v>-4.6480484799999999E-6</v>
      </c>
      <c r="T159" s="7">
        <v>-1.39038847E-6</v>
      </c>
    </row>
    <row r="160" spans="1:20">
      <c r="A160" s="2">
        <v>159</v>
      </c>
      <c r="B160" s="2"/>
      <c r="C160" s="8">
        <v>-2.46980716E-5</v>
      </c>
      <c r="D160" s="2"/>
      <c r="E160" s="8">
        <v>-9.6581917299999996E-6</v>
      </c>
      <c r="F160" s="3">
        <v>-2.62977883E-5</v>
      </c>
      <c r="H160" s="3">
        <v>-1.5791152400000001E-5</v>
      </c>
      <c r="I160" s="4">
        <v>-1.4066718800000001E-5</v>
      </c>
      <c r="J160" s="4">
        <v>-5.3819678000000002E-5</v>
      </c>
      <c r="K160" s="4">
        <v>-9.6581917299999996E-6</v>
      </c>
      <c r="L160" s="5">
        <v>-6.6596257799999997E-6</v>
      </c>
      <c r="M160" s="5">
        <v>-3.8516960199999998E-5</v>
      </c>
      <c r="N160" s="8">
        <v>-3.7774475000000001E-5</v>
      </c>
      <c r="O160" s="6">
        <v>-2.89707182E-6</v>
      </c>
      <c r="Q160" s="6">
        <v>-1.51043042E-6</v>
      </c>
      <c r="R160" s="7">
        <v>-2.6968801199999998E-6</v>
      </c>
      <c r="S160" s="7">
        <v>-4.1544765600000003E-6</v>
      </c>
      <c r="T160" s="7">
        <v>-1.2519571000000001E-6</v>
      </c>
    </row>
    <row r="161" spans="1:20">
      <c r="A161" s="2">
        <v>160</v>
      </c>
      <c r="B161" s="2"/>
      <c r="C161" s="8">
        <v>-2.4852034400000001E-5</v>
      </c>
      <c r="D161" s="2"/>
      <c r="E161" s="8">
        <v>-9.1691395700000002E-6</v>
      </c>
      <c r="F161" s="3">
        <v>-2.6474239899999999E-5</v>
      </c>
      <c r="H161" s="3">
        <v>-1.6476031699999999E-5</v>
      </c>
      <c r="I161" s="4">
        <v>-1.42480556E-5</v>
      </c>
      <c r="J161" s="4">
        <v>-5.3656885800000003E-5</v>
      </c>
      <c r="K161" s="4">
        <v>-9.1691395700000002E-6</v>
      </c>
      <c r="L161" s="5">
        <v>-7.26705812E-6</v>
      </c>
      <c r="M161" s="5">
        <v>-3.8241969399999999E-5</v>
      </c>
      <c r="N161" s="8">
        <v>-3.7679779899999998E-5</v>
      </c>
      <c r="O161" s="6">
        <v>-2.17962311E-6</v>
      </c>
      <c r="Q161" s="6">
        <v>-1.51811854E-6</v>
      </c>
      <c r="R161" s="7">
        <v>-2.1615990299999998E-6</v>
      </c>
      <c r="S161" s="7">
        <v>-4.6295038899999998E-6</v>
      </c>
      <c r="T161" s="7">
        <v>-1.47469264E-6</v>
      </c>
    </row>
    <row r="162" spans="1:20">
      <c r="A162" s="2">
        <v>161</v>
      </c>
      <c r="B162" s="2"/>
      <c r="C162" s="8">
        <v>-2.5335215399999998E-5</v>
      </c>
      <c r="D162" s="2"/>
      <c r="E162" s="8">
        <v>-9.0188656600000005E-6</v>
      </c>
      <c r="F162" s="3">
        <v>-2.6133644700000002E-5</v>
      </c>
      <c r="H162" s="3">
        <v>-1.5853743600000001E-5</v>
      </c>
      <c r="I162" s="4">
        <v>-1.42308624E-5</v>
      </c>
      <c r="J162" s="4">
        <v>-5.27222074E-5</v>
      </c>
      <c r="K162" s="4">
        <v>-9.0188656600000005E-6</v>
      </c>
      <c r="L162" s="5">
        <v>-6.55729753E-6</v>
      </c>
      <c r="M162" s="5">
        <v>-3.8480391499999998E-5</v>
      </c>
      <c r="N162" s="8">
        <v>-3.8536856200000003E-5</v>
      </c>
      <c r="O162" s="6">
        <v>-2.49736411E-6</v>
      </c>
      <c r="Q162" s="6">
        <v>-2.71173583E-6</v>
      </c>
      <c r="R162" s="7">
        <v>-2.0043127100000002E-6</v>
      </c>
      <c r="S162" s="7">
        <v>-4.4814122699999998E-6</v>
      </c>
      <c r="T162" s="7">
        <v>-1.1140462599999999E-6</v>
      </c>
    </row>
    <row r="163" spans="1:20">
      <c r="A163" s="2">
        <v>162</v>
      </c>
      <c r="B163" s="2"/>
      <c r="C163" s="8">
        <v>-2.4350984499999999E-5</v>
      </c>
      <c r="D163" s="2"/>
      <c r="E163" s="8">
        <v>-9.1153777200000005E-6</v>
      </c>
      <c r="F163" s="3">
        <v>-2.6509146799999999E-5</v>
      </c>
      <c r="H163" s="3">
        <v>-1.5285582799999998E-5</v>
      </c>
      <c r="I163" s="4">
        <v>-1.4451415599999999E-5</v>
      </c>
      <c r="J163" s="4">
        <v>-5.3071011200000001E-5</v>
      </c>
      <c r="K163" s="4">
        <v>-9.1153777200000005E-6</v>
      </c>
      <c r="L163" s="5">
        <v>-7.0419851100000001E-6</v>
      </c>
      <c r="M163" s="5">
        <v>-3.7774475000000001E-5</v>
      </c>
      <c r="N163" s="8">
        <v>-3.8572228700000001E-5</v>
      </c>
      <c r="O163" s="6">
        <v>-2.1717798099999999E-6</v>
      </c>
      <c r="Q163" s="6">
        <v>-1.0452735E-6</v>
      </c>
      <c r="R163" s="7">
        <v>-1.7971085899999999E-6</v>
      </c>
      <c r="S163" s="7">
        <v>-3.74209542E-6</v>
      </c>
      <c r="T163" s="7">
        <v>-1.3406258500000001E-6</v>
      </c>
    </row>
    <row r="164" spans="1:20">
      <c r="A164" s="2">
        <v>163</v>
      </c>
      <c r="B164" s="2"/>
      <c r="C164" s="8">
        <v>-2.44184058E-5</v>
      </c>
      <c r="D164" s="2"/>
      <c r="E164" s="8">
        <v>-8.9011611800000006E-6</v>
      </c>
      <c r="F164" s="3">
        <v>-2.6054170700000001E-5</v>
      </c>
      <c r="H164" s="3">
        <v>-1.57639336E-5</v>
      </c>
      <c r="I164" s="4">
        <v>-1.3964701E-5</v>
      </c>
      <c r="J164" s="4">
        <v>-5.3462044799999997E-5</v>
      </c>
      <c r="K164" s="4">
        <v>-8.9011611800000006E-6</v>
      </c>
      <c r="L164" s="5">
        <v>-6.1610685499999998E-6</v>
      </c>
      <c r="M164" s="5">
        <v>-3.7679779899999998E-5</v>
      </c>
      <c r="N164" s="8">
        <v>-3.8852570099999997E-5</v>
      </c>
      <c r="O164" s="6">
        <v>-2.2894842899999998E-6</v>
      </c>
      <c r="Q164" s="6">
        <v>-2.34257045E-6</v>
      </c>
      <c r="R164" s="7">
        <v>-1.8633886900000001E-6</v>
      </c>
      <c r="S164" s="7">
        <v>-4.7104845199999998E-6</v>
      </c>
      <c r="T164" s="7">
        <v>-1.3865444099999999E-6</v>
      </c>
    </row>
    <row r="165" spans="1:20">
      <c r="A165" s="2">
        <v>164</v>
      </c>
      <c r="B165" s="2"/>
      <c r="C165" s="8">
        <v>-2.5427052499999999E-5</v>
      </c>
      <c r="D165" s="2"/>
      <c r="E165" s="8">
        <v>-8.9093148499999998E-6</v>
      </c>
      <c r="F165" s="3">
        <v>-2.6734064700000002E-5</v>
      </c>
      <c r="H165" s="3">
        <v>-1.55981283E-5</v>
      </c>
      <c r="I165" s="4">
        <v>-1.39638701E-5</v>
      </c>
      <c r="J165" s="4">
        <v>-5.4823804899999997E-5</v>
      </c>
      <c r="K165" s="4">
        <v>-8.9093148499999998E-6</v>
      </c>
      <c r="L165" s="5">
        <v>-6.9787181800000001E-6</v>
      </c>
      <c r="M165" s="5">
        <v>-3.8536856200000003E-5</v>
      </c>
      <c r="N165" s="8">
        <v>-3.7846105800000003E-5</v>
      </c>
      <c r="O165" s="6">
        <v>-2.8680360900000002E-6</v>
      </c>
      <c r="Q165" s="6">
        <v>-1.68657171E-6</v>
      </c>
      <c r="R165" s="7">
        <v>-2.04389455E-6</v>
      </c>
      <c r="S165" s="7">
        <v>-4.5516916099999998E-6</v>
      </c>
      <c r="T165" s="7">
        <v>-1.32826279E-6</v>
      </c>
    </row>
    <row r="166" spans="1:20">
      <c r="A166" s="2">
        <v>165</v>
      </c>
      <c r="B166" s="2"/>
      <c r="C166" s="2"/>
      <c r="D166" s="2"/>
      <c r="E166" s="8">
        <v>-1.00014348E-5</v>
      </c>
      <c r="F166" s="3">
        <v>-2.5795697399999999E-5</v>
      </c>
      <c r="H166" s="3">
        <v>-1.55351718E-5</v>
      </c>
      <c r="I166" s="4">
        <v>-1.3906109E-5</v>
      </c>
      <c r="J166" s="4">
        <v>-5.5071576900000002E-5</v>
      </c>
      <c r="K166" s="4">
        <v>-1.00014348E-5</v>
      </c>
      <c r="L166" s="5">
        <v>-6.91176238E-6</v>
      </c>
      <c r="M166" s="5">
        <v>-3.8572228700000001E-5</v>
      </c>
      <c r="N166" s="8">
        <v>-3.7677963E-5</v>
      </c>
      <c r="O166" s="6">
        <v>-2.6998932900000002E-6</v>
      </c>
      <c r="Q166" s="6">
        <v>-1.65234051E-6</v>
      </c>
      <c r="R166" s="7">
        <v>-2.1625851E-6</v>
      </c>
      <c r="S166" s="7">
        <v>-4.24163872E-6</v>
      </c>
      <c r="T166" s="7">
        <v>-1.2120648899999999E-6</v>
      </c>
    </row>
    <row r="167" spans="1:20">
      <c r="A167" s="2">
        <v>166</v>
      </c>
      <c r="B167" s="2"/>
      <c r="C167" s="2"/>
      <c r="D167" s="2"/>
      <c r="E167" s="8">
        <v>-9.4691668699999994E-6</v>
      </c>
      <c r="F167" s="3">
        <v>-2.6382092499999999E-5</v>
      </c>
      <c r="H167" s="3">
        <v>-1.59274015E-5</v>
      </c>
      <c r="I167" s="4">
        <v>-1.33654772E-5</v>
      </c>
      <c r="J167" s="4">
        <v>-5.5851151299999999E-5</v>
      </c>
      <c r="K167" s="4">
        <v>-9.4691668699999994E-6</v>
      </c>
      <c r="L167" s="5">
        <v>-6.8892185499999998E-6</v>
      </c>
      <c r="M167" s="5">
        <v>-3.8852570099999997E-5</v>
      </c>
      <c r="N167" s="8">
        <v>-3.7251191699999997E-5</v>
      </c>
      <c r="O167" s="6">
        <v>-3.1750758000000002E-6</v>
      </c>
      <c r="Q167" s="6">
        <v>-1.5416484399999999E-6</v>
      </c>
      <c r="R167" s="7">
        <v>-2.29431442E-6</v>
      </c>
      <c r="S167" s="7">
        <v>-4.1691770900000004E-6</v>
      </c>
      <c r="T167" s="7">
        <v>-9.9551088599999993E-7</v>
      </c>
    </row>
    <row r="168" spans="1:20">
      <c r="A168" s="2">
        <v>167</v>
      </c>
      <c r="B168" s="2"/>
      <c r="C168" s="2"/>
      <c r="D168" s="2"/>
      <c r="E168" s="8">
        <v>-9.7097713000000003E-6</v>
      </c>
      <c r="F168" s="3">
        <v>-2.5570314E-5</v>
      </c>
      <c r="H168" s="3">
        <v>-1.5705652E-5</v>
      </c>
      <c r="I168" s="4">
        <v>-1.3493362499999999E-5</v>
      </c>
      <c r="J168" s="4">
        <v>-5.6627191999999997E-5</v>
      </c>
      <c r="K168" s="4">
        <v>-9.7097713000000003E-6</v>
      </c>
      <c r="L168" s="5">
        <v>-6.62757687E-6</v>
      </c>
      <c r="M168" s="5">
        <v>-3.7846105800000003E-5</v>
      </c>
      <c r="N168" s="8"/>
      <c r="O168" s="6">
        <v>-2.4614711499999998E-6</v>
      </c>
      <c r="Q168" s="6">
        <v>-1.5282993100000001E-6</v>
      </c>
      <c r="R168" s="7">
        <v>-1.8759069400000001E-6</v>
      </c>
      <c r="S168" s="7">
        <v>-4.0848729099999998E-6</v>
      </c>
      <c r="T168" s="7">
        <v>-1.75337232E-6</v>
      </c>
    </row>
    <row r="169" spans="1:20">
      <c r="A169" s="2">
        <v>168</v>
      </c>
      <c r="B169" s="2"/>
      <c r="C169" s="2"/>
      <c r="D169" s="2"/>
      <c r="E169" s="8">
        <v>-9.34881454E-6</v>
      </c>
      <c r="F169" s="3">
        <v>-2.5739287699999998E-5</v>
      </c>
      <c r="H169" s="3">
        <v>-1.67921109E-5</v>
      </c>
      <c r="I169" s="4">
        <v>-1.37114231E-5</v>
      </c>
      <c r="J169" s="4">
        <v>-5.7625813000000002E-5</v>
      </c>
      <c r="K169" s="4">
        <v>-9.34881454E-6</v>
      </c>
      <c r="L169" s="5">
        <v>-6.9414738199999998E-6</v>
      </c>
      <c r="M169" s="5">
        <v>-3.7677963E-5</v>
      </c>
      <c r="N169" s="8"/>
      <c r="O169" s="6">
        <v>-2.0423879600000001E-6</v>
      </c>
      <c r="Q169" s="6">
        <v>-2.02384337E-6</v>
      </c>
      <c r="R169" s="7">
        <v>-2.0128317100000001E-6</v>
      </c>
      <c r="S169" s="7">
        <v>-3.6644383299999999E-6</v>
      </c>
      <c r="T169" s="7">
        <v>-1.80162835E-6</v>
      </c>
    </row>
    <row r="170" spans="1:20">
      <c r="A170" s="2">
        <v>169</v>
      </c>
      <c r="B170" s="2"/>
      <c r="C170" s="2"/>
      <c r="D170" s="2"/>
      <c r="E170" s="8">
        <v>-9.2915189999999994E-6</v>
      </c>
      <c r="F170" s="3">
        <v>-2.49238203E-5</v>
      </c>
      <c r="H170" s="3">
        <v>-1.5295087799999999E-5</v>
      </c>
      <c r="I170" s="4">
        <v>-1.40074512E-5</v>
      </c>
      <c r="J170" s="4">
        <v>-5.6998539600000003E-5</v>
      </c>
      <c r="K170" s="4">
        <v>-9.2915189999999994E-6</v>
      </c>
      <c r="L170" s="5">
        <v>-6.92677328E-6</v>
      </c>
      <c r="M170" s="5">
        <v>-3.7251191699999997E-5</v>
      </c>
      <c r="O170" s="6">
        <v>-2.2916665799999999E-6</v>
      </c>
      <c r="Q170" s="6">
        <v>-1.49656078E-6</v>
      </c>
      <c r="R170" s="7">
        <v>-3.1079648100000002E-6</v>
      </c>
      <c r="S170" s="7">
        <v>-4.2843889199999996E-6</v>
      </c>
      <c r="T170" s="7">
        <v>-1.01088712E-6</v>
      </c>
    </row>
    <row r="171" spans="1:20">
      <c r="A171" s="2">
        <v>170</v>
      </c>
      <c r="B171" s="2"/>
      <c r="C171" s="2"/>
      <c r="D171" s="2"/>
      <c r="E171" s="8">
        <v>-9.2909984799999992E-6</v>
      </c>
      <c r="F171" s="3">
        <v>-2.61905749E-5</v>
      </c>
      <c r="H171" s="3">
        <v>-1.5884806499999999E-5</v>
      </c>
      <c r="I171" s="4">
        <v>-1.3571485099999999E-5</v>
      </c>
      <c r="J171" s="4">
        <v>-5.6091910900000003E-5</v>
      </c>
      <c r="K171" s="4">
        <v>-9.2909984799999992E-6</v>
      </c>
      <c r="L171" s="5">
        <v>-6.9398120399999997E-6</v>
      </c>
      <c r="O171" s="6">
        <v>-2.6230670799999999E-6</v>
      </c>
      <c r="Q171" s="6">
        <v>-1.71379048E-6</v>
      </c>
      <c r="R171" s="7">
        <v>-1.73950268E-6</v>
      </c>
      <c r="S171" s="7">
        <v>-4.1068962299999997E-6</v>
      </c>
      <c r="T171" s="7">
        <v>-1.66553446E-6</v>
      </c>
    </row>
    <row r="172" spans="1:20">
      <c r="A172" s="2">
        <v>171</v>
      </c>
      <c r="B172" s="2"/>
      <c r="E172" s="8">
        <v>-9.2591047600000003E-6</v>
      </c>
      <c r="H172" s="3">
        <v>-1.5968124599999999E-5</v>
      </c>
      <c r="K172" s="4">
        <v>-9.2591047600000003E-6</v>
      </c>
      <c r="L172" s="5">
        <v>-7.71486667E-6</v>
      </c>
      <c r="Q172" s="6">
        <v>-1.56502316E-6</v>
      </c>
      <c r="T172" s="7">
        <v>-1.2441138E-6</v>
      </c>
    </row>
    <row r="173" spans="1:20">
      <c r="A173" s="2">
        <v>172</v>
      </c>
      <c r="B173" s="2"/>
      <c r="E173" s="8">
        <v>-9.2447695600000005E-6</v>
      </c>
      <c r="H173" s="3">
        <v>-1.57533875E-5</v>
      </c>
      <c r="K173" s="4">
        <v>-9.2447695600000005E-6</v>
      </c>
      <c r="Q173" s="6">
        <v>-2.3090149500000001E-6</v>
      </c>
      <c r="T173" s="7">
        <v>-1.63597821E-6</v>
      </c>
    </row>
    <row r="174" spans="1:20">
      <c r="A174" s="2">
        <v>173</v>
      </c>
      <c r="B174" s="2"/>
      <c r="E174" s="8">
        <v>-9.9273113799999992E-6</v>
      </c>
      <c r="K174" s="4">
        <v>-9.9273113799999992E-6</v>
      </c>
      <c r="T174" s="7">
        <v>-1.5765553400000001E-6</v>
      </c>
    </row>
    <row r="175" spans="1:20">
      <c r="A175" s="2">
        <v>174</v>
      </c>
      <c r="B175" s="2"/>
      <c r="C175" s="1">
        <f>AVERAGE(C2:C174)</f>
        <v>-2.5453147157926827E-5</v>
      </c>
      <c r="D175" s="1">
        <f>AVERAGE(D2:D174)</f>
        <v>-1.1212775300719428E-4</v>
      </c>
      <c r="E175" s="1">
        <f>AVERAGE(E2:E174)</f>
        <v>-1.3142559608959534E-5</v>
      </c>
      <c r="F175" s="1">
        <f>AVERAGE(F2:F174)</f>
        <v>-2.7084772287058828E-5</v>
      </c>
      <c r="G175" s="1">
        <f>AVERAGE(G2:G134)</f>
        <v>-1.0958041620305342E-4</v>
      </c>
      <c r="H175" s="1">
        <f t="shared" ref="H175:O175" si="0">AVERAGE(H2:H174)</f>
        <v>-1.8438283282558146E-5</v>
      </c>
      <c r="I175" s="1">
        <f t="shared" si="0"/>
        <v>-1.3969142873529418E-5</v>
      </c>
      <c r="J175" s="1">
        <f t="shared" si="0"/>
        <v>-6.2286867739999978E-5</v>
      </c>
      <c r="K175" s="1">
        <f t="shared" si="0"/>
        <v>-1.1166521809942203E-5</v>
      </c>
      <c r="L175" s="1">
        <f t="shared" si="0"/>
        <v>-7.5389072681286512E-6</v>
      </c>
      <c r="M175" s="9">
        <f t="shared" si="0"/>
        <v>-4.0716019520710028E-5</v>
      </c>
      <c r="N175" s="1">
        <f t="shared" si="0"/>
        <v>-6.6917006067469879E-6</v>
      </c>
      <c r="O175" s="1">
        <f t="shared" si="0"/>
        <v>-2.2698161311176474E-6</v>
      </c>
      <c r="P175" s="1">
        <f>AVERAGE(P2:P105)</f>
        <v>-5.7917376156310681E-6</v>
      </c>
      <c r="Q175" s="1">
        <f>AVERAGE(Q2:Q174)</f>
        <v>-1.9100438087151169E-6</v>
      </c>
      <c r="R175" s="1">
        <f>AVERAGE(R2:R174)</f>
        <v>-1.8583814823647066E-6</v>
      </c>
      <c r="S175" s="1">
        <f>AVERAGE(S2:S174)</f>
        <v>-3.9508709283882326E-6</v>
      </c>
      <c r="T175" s="1">
        <f>AVERAGE(T2:T174)</f>
        <v>-1.4069175218265896E-6</v>
      </c>
    </row>
    <row r="176" spans="1:20">
      <c r="A176" s="2">
        <v>175</v>
      </c>
      <c r="B176" s="2"/>
    </row>
    <row r="177" spans="1:4">
      <c r="A177" s="2">
        <v>176</v>
      </c>
      <c r="B177" s="2"/>
      <c r="D177" s="2">
        <v>-4.2112722800000001E-5</v>
      </c>
    </row>
    <row r="178" spans="1:4">
      <c r="A178" s="2">
        <v>177</v>
      </c>
      <c r="B178" s="2"/>
      <c r="D178" s="2">
        <v>-4.1902350299999999E-5</v>
      </c>
    </row>
    <row r="179" spans="1:4">
      <c r="A179" s="2">
        <v>178</v>
      </c>
      <c r="B179" s="2"/>
      <c r="D179" s="2">
        <v>-4.1808696199999997E-5</v>
      </c>
    </row>
    <row r="180" spans="1:4">
      <c r="A180" s="2">
        <v>179</v>
      </c>
      <c r="B180" s="2"/>
      <c r="D180" s="2">
        <v>-4.1418648800000001E-5</v>
      </c>
    </row>
    <row r="181" spans="1:4">
      <c r="A181" s="2">
        <v>180</v>
      </c>
      <c r="B181" s="2"/>
      <c r="D181" s="2">
        <v>-4.1247858099999999E-5</v>
      </c>
    </row>
    <row r="182" spans="1:4">
      <c r="A182" s="2">
        <v>181</v>
      </c>
      <c r="B182" s="2"/>
      <c r="D182" s="2">
        <v>-4.16046605E-5</v>
      </c>
    </row>
    <row r="183" spans="1:4">
      <c r="A183" s="2">
        <v>182</v>
      </c>
      <c r="B183" s="2"/>
      <c r="D183" s="2">
        <v>-4.1505810899999997E-5</v>
      </c>
    </row>
    <row r="184" spans="1:4">
      <c r="A184" s="2">
        <v>183</v>
      </c>
      <c r="B184" s="2"/>
      <c r="D184" s="2">
        <v>-4.1124127299999997E-5</v>
      </c>
    </row>
    <row r="185" spans="1:4">
      <c r="A185" s="2">
        <v>184</v>
      </c>
      <c r="B185" s="2"/>
      <c r="D185" s="2">
        <v>-4.0761143500000001E-5</v>
      </c>
    </row>
    <row r="186" spans="1:4">
      <c r="A186" s="2">
        <v>185</v>
      </c>
      <c r="B186" s="2"/>
      <c r="D186" s="2">
        <v>-3.90263739E-5</v>
      </c>
    </row>
    <row r="187" spans="1:4">
      <c r="A187" s="2">
        <v>186</v>
      </c>
      <c r="B187" s="2"/>
      <c r="D187" s="2">
        <v>-3.9640818699999999E-5</v>
      </c>
    </row>
    <row r="188" spans="1:4">
      <c r="A188" s="2">
        <v>187</v>
      </c>
      <c r="B188" s="2"/>
      <c r="D188" s="2">
        <v>-3.78672982E-5</v>
      </c>
    </row>
    <row r="189" spans="1:4">
      <c r="A189" s="2">
        <v>188</v>
      </c>
      <c r="B189" s="2"/>
      <c r="D189" s="2">
        <v>-3.8531660700000001E-5</v>
      </c>
    </row>
    <row r="190" spans="1:4">
      <c r="A190" s="2">
        <v>189</v>
      </c>
      <c r="B190" s="2"/>
      <c r="D190" s="2">
        <v>-3.6373133100000001E-5</v>
      </c>
    </row>
    <row r="191" spans="1:4">
      <c r="A191" s="2">
        <v>190</v>
      </c>
      <c r="B191" s="2"/>
      <c r="D191" s="2">
        <v>-3.3751785999999999E-5</v>
      </c>
    </row>
    <row r="192" spans="1:4">
      <c r="A192" s="2">
        <v>191</v>
      </c>
      <c r="B192" s="2"/>
      <c r="D192" s="2">
        <v>-3.3994052199999999E-5</v>
      </c>
    </row>
    <row r="193" spans="1:4">
      <c r="A193" s="2">
        <v>192</v>
      </c>
      <c r="B193" s="2"/>
      <c r="D193" s="2">
        <v>-3.2922449000000002E-5</v>
      </c>
    </row>
    <row r="194" spans="1:4">
      <c r="A194" s="2">
        <v>193</v>
      </c>
      <c r="B194" s="2"/>
      <c r="D194" s="2">
        <v>-3.1748207199999998E-5</v>
      </c>
    </row>
    <row r="195" spans="1:4">
      <c r="A195" s="2">
        <v>194</v>
      </c>
      <c r="B195" s="2"/>
      <c r="D195" s="2">
        <v>-3.0435168599999998E-5</v>
      </c>
    </row>
    <row r="196" spans="1:4">
      <c r="A196" s="2">
        <v>195</v>
      </c>
      <c r="B196" s="2"/>
      <c r="D196" s="2">
        <v>-2.91979703E-5</v>
      </c>
    </row>
    <row r="197" spans="1:4">
      <c r="A197" s="2">
        <v>196</v>
      </c>
      <c r="B197" s="2"/>
      <c r="D197" s="2">
        <v>-2.9223992800000001E-5</v>
      </c>
    </row>
    <row r="198" spans="1:4">
      <c r="A198" s="2">
        <v>197</v>
      </c>
      <c r="B198" s="2"/>
      <c r="D198" s="2">
        <v>-2.82090095E-5</v>
      </c>
    </row>
    <row r="199" spans="1:4">
      <c r="A199" s="2">
        <v>198</v>
      </c>
      <c r="B199" s="2"/>
      <c r="D199" s="2">
        <v>-2.7540492500000001E-5</v>
      </c>
    </row>
    <row r="200" spans="1:4">
      <c r="A200" s="2">
        <v>199</v>
      </c>
      <c r="B200" s="2"/>
      <c r="D200" s="2">
        <v>-2.6945268E-5</v>
      </c>
    </row>
    <row r="201" spans="1:4">
      <c r="A201" s="2">
        <v>200</v>
      </c>
      <c r="B201" s="2"/>
      <c r="D201" s="2">
        <v>-2.6809849799999999E-5</v>
      </c>
    </row>
    <row r="202" spans="1:4">
      <c r="A202" s="2">
        <v>201</v>
      </c>
      <c r="B202" s="2"/>
      <c r="D202" s="2">
        <v>-2.5977864999999998E-5</v>
      </c>
    </row>
    <row r="203" spans="1:4">
      <c r="A203" s="2">
        <v>202</v>
      </c>
      <c r="B203" s="2"/>
      <c r="D203" s="2">
        <v>-2.4874888600000001E-5</v>
      </c>
    </row>
    <row r="204" spans="1:4">
      <c r="A204" s="2">
        <v>203</v>
      </c>
      <c r="B204" s="2"/>
      <c r="D204" s="2">
        <v>-2.4549459499999999E-5</v>
      </c>
    </row>
    <row r="205" spans="1:4">
      <c r="A205" s="2"/>
      <c r="B205" s="2"/>
      <c r="D205" s="2">
        <v>-2.4349788300000001E-5</v>
      </c>
    </row>
    <row r="206" spans="1:4">
      <c r="A206" s="2"/>
      <c r="B206" s="2"/>
      <c r="D206" s="2">
        <v>-2.38395437E-5</v>
      </c>
    </row>
    <row r="207" spans="1:4">
      <c r="A207" s="2"/>
      <c r="B207" s="2"/>
      <c r="D207" s="2">
        <v>-2.2959458000000001E-5</v>
      </c>
    </row>
    <row r="208" spans="1:4">
      <c r="A208" s="2"/>
      <c r="B208" s="2"/>
      <c r="D208" s="2">
        <v>-2.2286110899999998E-5</v>
      </c>
    </row>
    <row r="209" spans="1:4">
      <c r="A209" s="2"/>
      <c r="B209" s="2"/>
      <c r="D209" s="2">
        <v>-2.22708898E-5</v>
      </c>
    </row>
    <row r="210" spans="1:4">
      <c r="A210" s="2"/>
      <c r="B210" s="2"/>
      <c r="D210" s="2">
        <v>-2.15652837E-5</v>
      </c>
    </row>
    <row r="211" spans="1:4">
      <c r="A211" s="2"/>
      <c r="B211" s="2"/>
      <c r="D211" s="2">
        <v>-2.2349222599999999E-5</v>
      </c>
    </row>
    <row r="212" spans="1:4">
      <c r="A212" s="2"/>
      <c r="B212" s="2"/>
      <c r="D212" s="2">
        <v>-2.0773035899999999E-5</v>
      </c>
    </row>
    <row r="213" spans="1:4">
      <c r="A213" s="2"/>
      <c r="B213" s="2"/>
      <c r="D213" s="2">
        <v>-2.0731481899999999E-5</v>
      </c>
    </row>
    <row r="214" spans="1:4">
      <c r="A214" s="2"/>
      <c r="B214" s="2"/>
      <c r="D214" s="2">
        <v>-2.0680888400000001E-5</v>
      </c>
    </row>
    <row r="215" spans="1:4">
      <c r="A215" s="2"/>
      <c r="B215" s="2"/>
      <c r="D215" s="2">
        <v>-2.1149734200000001E-5</v>
      </c>
    </row>
    <row r="216" spans="1:4">
      <c r="A216" s="2"/>
      <c r="B216" s="2"/>
      <c r="D216" s="2">
        <v>-2.0068625899999999E-5</v>
      </c>
    </row>
    <row r="217" spans="1:4">
      <c r="A217" s="2"/>
      <c r="B217" s="2"/>
    </row>
    <row r="218" spans="1:4">
      <c r="A218" s="2"/>
      <c r="B218" s="2"/>
    </row>
    <row r="219" spans="1:4">
      <c r="A219" s="2"/>
      <c r="B219" s="2"/>
    </row>
    <row r="220" spans="1:4">
      <c r="A220" s="2"/>
      <c r="B220" s="2"/>
    </row>
    <row r="221" spans="1:4">
      <c r="A221" s="2"/>
      <c r="B221" s="2"/>
    </row>
    <row r="222" spans="1:4">
      <c r="A222" s="2"/>
      <c r="B222" s="2"/>
    </row>
    <row r="223" spans="1:4">
      <c r="A223" s="2"/>
      <c r="B223" s="2"/>
    </row>
    <row r="224" spans="1:4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  <row r="324" spans="1:2">
      <c r="A324" s="2"/>
      <c r="B324" s="2"/>
    </row>
    <row r="325" spans="1:2">
      <c r="A325" s="2"/>
      <c r="B325" s="2"/>
    </row>
    <row r="326" spans="1:2">
      <c r="A326" s="2"/>
      <c r="B326" s="2"/>
    </row>
    <row r="327" spans="1:2">
      <c r="A327" s="2"/>
      <c r="B327" s="2"/>
    </row>
    <row r="328" spans="1:2">
      <c r="A328" s="2"/>
      <c r="B328" s="2"/>
    </row>
    <row r="329" spans="1:2">
      <c r="A329" s="2"/>
      <c r="B329" s="2"/>
    </row>
    <row r="330" spans="1:2">
      <c r="A330" s="2"/>
      <c r="B330" s="2"/>
    </row>
    <row r="331" spans="1:2">
      <c r="A331" s="2"/>
      <c r="B331" s="2"/>
    </row>
    <row r="332" spans="1:2">
      <c r="A332" s="2"/>
      <c r="B332" s="2"/>
    </row>
    <row r="333" spans="1:2">
      <c r="A333" s="2"/>
      <c r="B333" s="2"/>
    </row>
    <row r="334" spans="1:2">
      <c r="A334" s="2"/>
      <c r="B334" s="2"/>
    </row>
    <row r="335" spans="1:2">
      <c r="A335" s="2"/>
      <c r="B335" s="2"/>
    </row>
    <row r="336" spans="1:2">
      <c r="A336" s="2"/>
      <c r="B336" s="2"/>
    </row>
    <row r="337" spans="1:2">
      <c r="A337" s="2"/>
      <c r="B337" s="2"/>
    </row>
    <row r="338" spans="1:2">
      <c r="A338" s="2"/>
      <c r="B338" s="2"/>
    </row>
    <row r="339" spans="1:2">
      <c r="A339" s="2"/>
      <c r="B339" s="2"/>
    </row>
    <row r="340" spans="1:2">
      <c r="A340" s="2"/>
      <c r="B340" s="2"/>
    </row>
    <row r="341" spans="1:2">
      <c r="A341" s="2"/>
      <c r="B341" s="2"/>
    </row>
    <row r="342" spans="1:2">
      <c r="A342" s="2"/>
      <c r="B342" s="2"/>
    </row>
    <row r="343" spans="1:2">
      <c r="A343" s="2"/>
      <c r="B343" s="2"/>
    </row>
    <row r="344" spans="1:2">
      <c r="A344" s="2"/>
      <c r="B344" s="2"/>
    </row>
    <row r="345" spans="1:2">
      <c r="A345" s="2"/>
      <c r="B345" s="2"/>
    </row>
    <row r="346" spans="1:2">
      <c r="A346" s="2"/>
      <c r="B346" s="2"/>
    </row>
    <row r="347" spans="1:2">
      <c r="A347" s="2"/>
      <c r="B347" s="2"/>
    </row>
    <row r="348" spans="1:2">
      <c r="A348" s="2"/>
      <c r="B348" s="2"/>
    </row>
    <row r="349" spans="1:2">
      <c r="A349" s="2"/>
      <c r="B349" s="2"/>
    </row>
    <row r="350" spans="1:2">
      <c r="A350" s="2"/>
      <c r="B350" s="2"/>
    </row>
    <row r="351" spans="1:2">
      <c r="A351" s="2"/>
      <c r="B351" s="2"/>
    </row>
    <row r="352" spans="1:2">
      <c r="A352" s="2"/>
      <c r="B352" s="2"/>
    </row>
    <row r="353" spans="1:2">
      <c r="A353" s="2"/>
      <c r="B353" s="2"/>
    </row>
    <row r="354" spans="1:2">
      <c r="A354" s="2"/>
      <c r="B354" s="2"/>
    </row>
    <row r="355" spans="1:2">
      <c r="A355" s="2"/>
      <c r="B355" s="2"/>
    </row>
    <row r="356" spans="1:2">
      <c r="A356" s="2"/>
      <c r="B356" s="2"/>
    </row>
    <row r="357" spans="1:2">
      <c r="A357" s="2"/>
      <c r="B357" s="2"/>
    </row>
    <row r="358" spans="1:2">
      <c r="A358" s="2"/>
      <c r="B358" s="2"/>
    </row>
    <row r="359" spans="1:2">
      <c r="A359" s="2"/>
      <c r="B359" s="2"/>
    </row>
    <row r="360" spans="1:2">
      <c r="A360" s="2"/>
      <c r="B360" s="2"/>
    </row>
    <row r="361" spans="1:2">
      <c r="A361" s="2"/>
      <c r="B361" s="2"/>
    </row>
    <row r="362" spans="1:2">
      <c r="A362" s="2"/>
      <c r="B362" s="2"/>
    </row>
    <row r="363" spans="1:2">
      <c r="A363" s="2"/>
      <c r="B363" s="2"/>
    </row>
    <row r="364" spans="1:2">
      <c r="A364" s="2"/>
      <c r="B364" s="2"/>
    </row>
    <row r="365" spans="1:2">
      <c r="A365" s="2"/>
      <c r="B365" s="2"/>
    </row>
    <row r="366" spans="1:2">
      <c r="A366" s="2"/>
      <c r="B366" s="2"/>
    </row>
    <row r="367" spans="1:2">
      <c r="A367" s="2"/>
      <c r="B367" s="2"/>
    </row>
    <row r="368" spans="1:2">
      <c r="A368" s="2"/>
      <c r="B368" s="2"/>
    </row>
    <row r="369" spans="1:2">
      <c r="A369" s="2"/>
      <c r="B369" s="2"/>
    </row>
    <row r="370" spans="1:2">
      <c r="A370" s="2"/>
      <c r="B370" s="2"/>
    </row>
    <row r="371" spans="1:2">
      <c r="A371" s="2"/>
      <c r="B371" s="2"/>
    </row>
    <row r="372" spans="1:2">
      <c r="A372" s="2"/>
      <c r="B372" s="2"/>
    </row>
    <row r="373" spans="1:2">
      <c r="A373" s="2"/>
      <c r="B373" s="2"/>
    </row>
    <row r="374" spans="1:2">
      <c r="A374" s="2"/>
      <c r="B374" s="2"/>
    </row>
    <row r="375" spans="1:2">
      <c r="A375" s="2"/>
      <c r="B375" s="2"/>
    </row>
    <row r="376" spans="1:2">
      <c r="A376" s="2"/>
      <c r="B376" s="2"/>
    </row>
    <row r="377" spans="1:2">
      <c r="A377" s="2"/>
      <c r="B377" s="2"/>
    </row>
    <row r="378" spans="1:2">
      <c r="A378" s="2"/>
      <c r="B378" s="2"/>
    </row>
    <row r="379" spans="1:2">
      <c r="A379" s="2"/>
      <c r="B379" s="2"/>
    </row>
    <row r="380" spans="1:2">
      <c r="A380" s="2"/>
      <c r="B380" s="2"/>
    </row>
    <row r="381" spans="1:2">
      <c r="A381" s="2"/>
      <c r="B381" s="2"/>
    </row>
    <row r="382" spans="1:2">
      <c r="A382" s="2"/>
      <c r="B382" s="2"/>
    </row>
    <row r="383" spans="1:2">
      <c r="A383" s="2"/>
      <c r="B383" s="2"/>
    </row>
    <row r="384" spans="1:2">
      <c r="A384" s="2"/>
      <c r="B384" s="2"/>
    </row>
    <row r="385" spans="1:2">
      <c r="A385" s="2"/>
      <c r="B385" s="2"/>
    </row>
    <row r="386" spans="1:2">
      <c r="A386" s="2"/>
      <c r="B386" s="2"/>
    </row>
    <row r="387" spans="1:2">
      <c r="A387" s="2"/>
      <c r="B387" s="2"/>
    </row>
    <row r="388" spans="1:2">
      <c r="A388" s="2"/>
      <c r="B388" s="2"/>
    </row>
    <row r="389" spans="1:2">
      <c r="A389" s="2"/>
      <c r="B389" s="2"/>
    </row>
    <row r="390" spans="1:2">
      <c r="A390" s="2"/>
      <c r="B390" s="2"/>
    </row>
    <row r="391" spans="1:2">
      <c r="A391" s="2"/>
      <c r="B391" s="2"/>
    </row>
    <row r="392" spans="1:2">
      <c r="A392" s="2"/>
      <c r="B392" s="2"/>
    </row>
    <row r="393" spans="1:2">
      <c r="A393" s="2"/>
      <c r="B393" s="2"/>
    </row>
    <row r="394" spans="1:2">
      <c r="A394" s="2"/>
      <c r="B394" s="2"/>
    </row>
    <row r="395" spans="1:2">
      <c r="A395" s="2"/>
      <c r="B395" s="2"/>
    </row>
    <row r="396" spans="1:2">
      <c r="A396" s="2"/>
      <c r="B396" s="2"/>
    </row>
    <row r="397" spans="1:2">
      <c r="A397" s="2"/>
      <c r="B397" s="2"/>
    </row>
    <row r="398" spans="1:2">
      <c r="A398" s="2"/>
      <c r="B398" s="2"/>
    </row>
    <row r="399" spans="1:2">
      <c r="A399" s="2"/>
      <c r="B399" s="2"/>
    </row>
    <row r="400" spans="1:2">
      <c r="A400" s="2"/>
      <c r="B400" s="2"/>
    </row>
    <row r="401" spans="1:2">
      <c r="A401" s="2"/>
      <c r="B401" s="2"/>
    </row>
    <row r="402" spans="1:2">
      <c r="A402" s="2"/>
      <c r="B402" s="2"/>
    </row>
    <row r="403" spans="1:2">
      <c r="A403" s="2"/>
      <c r="B403" s="2"/>
    </row>
    <row r="404" spans="1:2">
      <c r="A404" s="2"/>
      <c r="B404" s="2"/>
    </row>
    <row r="405" spans="1:2">
      <c r="A405" s="2"/>
      <c r="B405" s="2"/>
    </row>
    <row r="406" spans="1:2">
      <c r="A406" s="2"/>
      <c r="B406" s="2"/>
    </row>
    <row r="407" spans="1:2">
      <c r="A407" s="2"/>
      <c r="B407" s="2"/>
    </row>
    <row r="408" spans="1:2">
      <c r="A408" s="2"/>
      <c r="B408" s="2"/>
    </row>
    <row r="409" spans="1:2">
      <c r="A409" s="2"/>
      <c r="B409" s="2"/>
    </row>
    <row r="410" spans="1:2">
      <c r="A410" s="2"/>
      <c r="B410" s="2"/>
    </row>
    <row r="411" spans="1:2">
      <c r="A411" s="2"/>
      <c r="B411" s="2"/>
    </row>
    <row r="412" spans="1:2">
      <c r="A412" s="2"/>
      <c r="B412" s="2"/>
    </row>
    <row r="413" spans="1:2">
      <c r="A413" s="2"/>
      <c r="B413" s="2"/>
    </row>
    <row r="414" spans="1:2">
      <c r="A414" s="2"/>
      <c r="B414" s="2"/>
    </row>
    <row r="415" spans="1:2">
      <c r="A415" s="2"/>
      <c r="B415" s="2"/>
    </row>
    <row r="416" spans="1:2">
      <c r="A416" s="2"/>
      <c r="B416" s="2"/>
    </row>
    <row r="417" spans="1:2">
      <c r="A417" s="2"/>
      <c r="B417" s="2"/>
    </row>
    <row r="418" spans="1:2">
      <c r="A418" s="2"/>
      <c r="B418" s="2"/>
    </row>
    <row r="419" spans="1:2">
      <c r="A419" s="2"/>
      <c r="B419" s="2"/>
    </row>
    <row r="420" spans="1:2">
      <c r="A420" s="2"/>
      <c r="B420" s="2"/>
    </row>
    <row r="421" spans="1:2">
      <c r="A421" s="2"/>
      <c r="B421" s="2"/>
    </row>
    <row r="422" spans="1:2">
      <c r="A422" s="2"/>
      <c r="B422" s="2"/>
    </row>
    <row r="423" spans="1:2">
      <c r="A423" s="2"/>
      <c r="B423" s="2"/>
    </row>
    <row r="424" spans="1:2">
      <c r="A424" s="2"/>
      <c r="B424" s="2"/>
    </row>
    <row r="425" spans="1:2">
      <c r="A425" s="2"/>
      <c r="B425" s="2"/>
    </row>
    <row r="426" spans="1:2">
      <c r="A426" s="2"/>
      <c r="B426" s="2"/>
    </row>
    <row r="427" spans="1:2">
      <c r="A427" s="2"/>
      <c r="B427" s="2"/>
    </row>
    <row r="428" spans="1:2">
      <c r="A428" s="2"/>
      <c r="B428" s="2"/>
    </row>
    <row r="429" spans="1:2">
      <c r="A429" s="2"/>
      <c r="B429" s="2"/>
    </row>
    <row r="430" spans="1:2">
      <c r="A430" s="2"/>
      <c r="B430" s="2"/>
    </row>
    <row r="431" spans="1:2">
      <c r="A431" s="2"/>
      <c r="B431" s="2"/>
    </row>
    <row r="432" spans="1:2">
      <c r="A432" s="2"/>
      <c r="B432" s="2"/>
    </row>
    <row r="433" spans="1:2">
      <c r="A433" s="2"/>
      <c r="B433" s="2"/>
    </row>
    <row r="434" spans="1:2">
      <c r="A434" s="2"/>
      <c r="B434" s="2"/>
    </row>
    <row r="435" spans="1:2">
      <c r="A435" s="2"/>
      <c r="B435" s="2"/>
    </row>
    <row r="436" spans="1:2">
      <c r="A436" s="2"/>
      <c r="B436" s="2"/>
    </row>
    <row r="437" spans="1:2">
      <c r="A437" s="2"/>
      <c r="B437" s="2"/>
    </row>
    <row r="438" spans="1:2">
      <c r="A438" s="2"/>
      <c r="B438" s="2"/>
    </row>
    <row r="439" spans="1:2">
      <c r="A439" s="2"/>
      <c r="B439" s="2"/>
    </row>
    <row r="440" spans="1:2">
      <c r="A440" s="2"/>
      <c r="B440" s="2"/>
    </row>
    <row r="441" spans="1:2">
      <c r="A441" s="2"/>
      <c r="B441" s="2"/>
    </row>
    <row r="442" spans="1:2">
      <c r="A442" s="2"/>
      <c r="B442" s="2"/>
    </row>
    <row r="443" spans="1:2">
      <c r="A443" s="2"/>
      <c r="B443" s="2"/>
    </row>
    <row r="444" spans="1:2">
      <c r="A444" s="2"/>
      <c r="B444" s="2"/>
    </row>
    <row r="445" spans="1:2">
      <c r="A445" s="2"/>
      <c r="B445" s="2"/>
    </row>
    <row r="446" spans="1:2">
      <c r="A446" s="2"/>
      <c r="B446" s="2"/>
    </row>
    <row r="447" spans="1:2">
      <c r="A447" s="2"/>
      <c r="B447" s="2"/>
    </row>
    <row r="448" spans="1:2">
      <c r="A448" s="2"/>
      <c r="B448" s="2"/>
    </row>
    <row r="449" spans="1:2">
      <c r="A449" s="2"/>
      <c r="B449" s="2"/>
    </row>
    <row r="450" spans="1:2">
      <c r="A450" s="2"/>
      <c r="B450" s="2"/>
    </row>
    <row r="451" spans="1:2">
      <c r="A451" s="2"/>
      <c r="B451" s="2"/>
    </row>
    <row r="452" spans="1:2">
      <c r="A452" s="2"/>
      <c r="B452" s="2"/>
    </row>
    <row r="453" spans="1:2">
      <c r="A453" s="2"/>
      <c r="B453" s="2"/>
    </row>
    <row r="454" spans="1:2">
      <c r="A454" s="2"/>
      <c r="B454" s="2"/>
    </row>
    <row r="455" spans="1:2">
      <c r="A455" s="2"/>
      <c r="B455" s="2"/>
    </row>
    <row r="456" spans="1:2">
      <c r="A456" s="2"/>
      <c r="B456" s="2"/>
    </row>
    <row r="457" spans="1:2">
      <c r="A457" s="2"/>
      <c r="B457" s="2"/>
    </row>
    <row r="458" spans="1:2">
      <c r="A458" s="2"/>
      <c r="B458" s="2"/>
    </row>
    <row r="459" spans="1:2">
      <c r="A459" s="2"/>
      <c r="B459" s="2"/>
    </row>
    <row r="460" spans="1:2">
      <c r="A460" s="2"/>
      <c r="B460" s="2"/>
    </row>
    <row r="461" spans="1:2">
      <c r="A461" s="2"/>
      <c r="B461" s="2"/>
    </row>
    <row r="462" spans="1:2">
      <c r="A462" s="2"/>
      <c r="B462" s="2"/>
    </row>
    <row r="463" spans="1:2">
      <c r="A463" s="2"/>
      <c r="B463" s="2"/>
    </row>
    <row r="464" spans="1:2">
      <c r="A464" s="2"/>
      <c r="B464" s="2"/>
    </row>
    <row r="465" spans="1:2">
      <c r="A465" s="2"/>
      <c r="B465" s="2"/>
    </row>
    <row r="466" spans="1:2">
      <c r="A466" s="2"/>
      <c r="B466" s="2"/>
    </row>
    <row r="467" spans="1:2">
      <c r="A467" s="2"/>
      <c r="B467" s="2"/>
    </row>
    <row r="468" spans="1:2">
      <c r="A468" s="2"/>
      <c r="B468" s="2"/>
    </row>
    <row r="469" spans="1:2">
      <c r="A469" s="2"/>
      <c r="B469" s="2"/>
    </row>
    <row r="470" spans="1:2">
      <c r="A470" s="2"/>
      <c r="B470" s="2"/>
    </row>
    <row r="471" spans="1:2">
      <c r="A471" s="2"/>
      <c r="B471" s="2"/>
    </row>
    <row r="472" spans="1:2">
      <c r="A472" s="2"/>
      <c r="B472" s="2"/>
    </row>
    <row r="473" spans="1:2">
      <c r="A473" s="2"/>
      <c r="B473" s="2"/>
    </row>
    <row r="474" spans="1:2">
      <c r="A474" s="2"/>
      <c r="B474" s="2"/>
    </row>
    <row r="475" spans="1:2">
      <c r="A475" s="2"/>
      <c r="B475" s="2"/>
    </row>
    <row r="476" spans="1:2">
      <c r="A476" s="2"/>
      <c r="B476" s="2"/>
    </row>
    <row r="477" spans="1:2">
      <c r="A477" s="2"/>
      <c r="B477" s="2"/>
    </row>
    <row r="478" spans="1:2">
      <c r="A478" s="2"/>
      <c r="B478" s="2"/>
    </row>
    <row r="479" spans="1:2">
      <c r="A479" s="2"/>
      <c r="B479" s="2"/>
    </row>
    <row r="480" spans="1:2">
      <c r="A480" s="2"/>
      <c r="B480" s="2"/>
    </row>
    <row r="481" spans="1:2">
      <c r="A481" s="2"/>
      <c r="B481" s="2"/>
    </row>
    <row r="482" spans="1:2">
      <c r="A482" s="2"/>
      <c r="B482" s="2"/>
    </row>
    <row r="483" spans="1:2">
      <c r="A483" s="2"/>
      <c r="B483" s="2"/>
    </row>
    <row r="484" spans="1:2">
      <c r="A484" s="2"/>
      <c r="B484" s="2"/>
    </row>
    <row r="485" spans="1:2">
      <c r="A485" s="2"/>
      <c r="B485" s="2"/>
    </row>
    <row r="486" spans="1:2">
      <c r="A486" s="2"/>
      <c r="B486" s="2"/>
    </row>
    <row r="487" spans="1:2">
      <c r="A487" s="2"/>
      <c r="B487" s="2"/>
    </row>
    <row r="488" spans="1:2">
      <c r="A488" s="2"/>
      <c r="B488" s="2"/>
    </row>
    <row r="489" spans="1:2">
      <c r="A489" s="2"/>
      <c r="B489" s="2"/>
    </row>
    <row r="490" spans="1:2">
      <c r="A490" s="2"/>
      <c r="B490" s="2"/>
    </row>
    <row r="491" spans="1:2">
      <c r="A491" s="2"/>
      <c r="B491" s="2"/>
    </row>
    <row r="492" spans="1:2">
      <c r="A492" s="2"/>
      <c r="B492" s="2"/>
    </row>
    <row r="493" spans="1:2">
      <c r="A493" s="2"/>
      <c r="B493" s="2"/>
    </row>
    <row r="494" spans="1:2">
      <c r="A494" s="2"/>
      <c r="B494" s="2"/>
    </row>
    <row r="495" spans="1:2">
      <c r="A495" s="2"/>
      <c r="B495" s="2"/>
    </row>
    <row r="496" spans="1:2">
      <c r="A496" s="2"/>
      <c r="B496" s="2"/>
    </row>
    <row r="497" spans="1:2">
      <c r="A497" s="2"/>
      <c r="B497" s="2"/>
    </row>
    <row r="498" spans="1:2">
      <c r="A498" s="2"/>
      <c r="B498" s="2"/>
    </row>
    <row r="499" spans="1:2">
      <c r="A499" s="2"/>
      <c r="B499" s="2"/>
    </row>
    <row r="500" spans="1:2">
      <c r="A500" s="2"/>
      <c r="B500" s="2"/>
    </row>
    <row r="501" spans="1:2">
      <c r="A501" s="2"/>
      <c r="B501" s="2"/>
    </row>
    <row r="502" spans="1:2">
      <c r="A502" s="2"/>
      <c r="B502" s="2"/>
    </row>
    <row r="503" spans="1:2">
      <c r="A503" s="2"/>
      <c r="B503" s="2"/>
    </row>
    <row r="504" spans="1:2">
      <c r="A504" s="2"/>
      <c r="B504" s="2"/>
    </row>
    <row r="505" spans="1:2">
      <c r="A505" s="2"/>
      <c r="B505" s="2"/>
    </row>
    <row r="506" spans="1:2">
      <c r="A506" s="2"/>
      <c r="B506" s="2"/>
    </row>
    <row r="507" spans="1:2">
      <c r="A507" s="2"/>
      <c r="B507" s="2"/>
    </row>
    <row r="508" spans="1:2">
      <c r="A508" s="2"/>
      <c r="B508" s="2"/>
    </row>
    <row r="509" spans="1:2">
      <c r="A509" s="2"/>
      <c r="B509" s="2"/>
    </row>
    <row r="510" spans="1:2">
      <c r="A510" s="2"/>
      <c r="B510" s="2"/>
    </row>
    <row r="511" spans="1:2">
      <c r="A511" s="2"/>
      <c r="B511" s="2"/>
    </row>
    <row r="512" spans="1:2">
      <c r="A512" s="2"/>
      <c r="B512" s="2"/>
    </row>
    <row r="513" spans="1:2">
      <c r="A513" s="2"/>
      <c r="B513" s="2"/>
    </row>
    <row r="514" spans="1:2">
      <c r="A514" s="2"/>
      <c r="B514" s="2"/>
    </row>
    <row r="515" spans="1:2">
      <c r="A515" s="2"/>
      <c r="B515" s="2"/>
    </row>
    <row r="516" spans="1:2">
      <c r="A516" s="2"/>
      <c r="B516" s="2"/>
    </row>
    <row r="517" spans="1:2">
      <c r="A517" s="2"/>
      <c r="B517" s="2"/>
    </row>
    <row r="518" spans="1:2">
      <c r="A518" s="2"/>
      <c r="B518" s="2"/>
    </row>
    <row r="519" spans="1:2">
      <c r="A519" s="2"/>
      <c r="B519" s="2"/>
    </row>
    <row r="520" spans="1:2">
      <c r="A520" s="2"/>
      <c r="B520" s="2"/>
    </row>
    <row r="521" spans="1:2">
      <c r="A521" s="2"/>
      <c r="B521" s="2"/>
    </row>
    <row r="522" spans="1:2">
      <c r="A522" s="2"/>
      <c r="B522" s="2"/>
    </row>
    <row r="523" spans="1:2">
      <c r="A523" s="2"/>
      <c r="B523" s="2"/>
    </row>
    <row r="524" spans="1:2">
      <c r="A524" s="2"/>
      <c r="B524" s="2"/>
    </row>
    <row r="525" spans="1:2">
      <c r="A525" s="2"/>
      <c r="B525" s="2"/>
    </row>
    <row r="526" spans="1:2">
      <c r="A526" s="2"/>
      <c r="B526" s="2"/>
    </row>
    <row r="527" spans="1:2">
      <c r="A527" s="2"/>
      <c r="B527" s="2"/>
    </row>
    <row r="528" spans="1:2">
      <c r="A528" s="2"/>
      <c r="B528" s="2"/>
    </row>
    <row r="529" spans="1:2">
      <c r="A529" s="2"/>
      <c r="B529" s="2"/>
    </row>
    <row r="530" spans="1:2">
      <c r="A530" s="2"/>
      <c r="B530" s="2"/>
    </row>
    <row r="531" spans="1:2">
      <c r="A531" s="2"/>
      <c r="B531" s="2"/>
    </row>
    <row r="532" spans="1:2">
      <c r="A532" s="2"/>
      <c r="B532" s="2"/>
    </row>
    <row r="533" spans="1:2">
      <c r="A533" s="2"/>
      <c r="B533" s="2"/>
    </row>
    <row r="534" spans="1:2">
      <c r="A534" s="2"/>
      <c r="B534" s="2"/>
    </row>
    <row r="535" spans="1:2">
      <c r="A535" s="2"/>
      <c r="B535" s="2"/>
    </row>
    <row r="536" spans="1:2">
      <c r="A536" s="2"/>
      <c r="B536" s="2"/>
    </row>
    <row r="537" spans="1:2">
      <c r="A537" s="2"/>
      <c r="B537" s="2"/>
    </row>
    <row r="538" spans="1:2">
      <c r="A538" s="2"/>
      <c r="B538" s="2"/>
    </row>
    <row r="539" spans="1:2">
      <c r="A539" s="2"/>
      <c r="B539" s="2"/>
    </row>
    <row r="540" spans="1:2">
      <c r="A540" s="2"/>
      <c r="B540" s="2"/>
    </row>
    <row r="541" spans="1:2">
      <c r="A541" s="2"/>
      <c r="B541" s="2"/>
    </row>
    <row r="542" spans="1:2">
      <c r="A542" s="2"/>
      <c r="B542" s="2"/>
    </row>
    <row r="543" spans="1:2">
      <c r="A543" s="2"/>
      <c r="B543" s="2"/>
    </row>
    <row r="544" spans="1:2">
      <c r="A544" s="2"/>
      <c r="B544" s="2"/>
    </row>
    <row r="545" spans="1:2">
      <c r="A545" s="2"/>
      <c r="B545" s="2"/>
    </row>
    <row r="546" spans="1:2">
      <c r="A546" s="2"/>
      <c r="B546" s="2"/>
    </row>
    <row r="547" spans="1:2">
      <c r="A547" s="2"/>
      <c r="B547" s="2"/>
    </row>
    <row r="548" spans="1:2">
      <c r="A548" s="2"/>
      <c r="B548" s="2"/>
    </row>
    <row r="549" spans="1:2">
      <c r="A549" s="2"/>
      <c r="B549" s="2"/>
    </row>
    <row r="550" spans="1:2">
      <c r="A550" s="2"/>
      <c r="B550" s="2"/>
    </row>
    <row r="551" spans="1:2">
      <c r="A551" s="2"/>
      <c r="B551" s="2"/>
    </row>
    <row r="552" spans="1:2">
      <c r="A552" s="2"/>
      <c r="B552" s="2"/>
    </row>
    <row r="553" spans="1:2">
      <c r="A553" s="2"/>
      <c r="B553" s="2"/>
    </row>
    <row r="554" spans="1:2">
      <c r="A554" s="2"/>
      <c r="B554" s="2"/>
    </row>
    <row r="555" spans="1:2">
      <c r="A555" s="2"/>
      <c r="B555" s="2"/>
    </row>
    <row r="556" spans="1:2">
      <c r="A556" s="2"/>
      <c r="B556" s="2"/>
    </row>
    <row r="557" spans="1:2">
      <c r="A557" s="2"/>
      <c r="B557" s="2"/>
    </row>
    <row r="558" spans="1:2">
      <c r="A558" s="2"/>
      <c r="B558" s="2"/>
    </row>
    <row r="559" spans="1:2">
      <c r="A559" s="2"/>
      <c r="B559" s="2"/>
    </row>
    <row r="560" spans="1:2">
      <c r="A560" s="2"/>
      <c r="B560" s="2"/>
    </row>
    <row r="561" spans="1:2">
      <c r="A561" s="2"/>
      <c r="B561" s="2"/>
    </row>
    <row r="562" spans="1:2">
      <c r="A562" s="2"/>
      <c r="B562" s="2"/>
    </row>
    <row r="563" spans="1:2">
      <c r="A563" s="2"/>
      <c r="B563" s="2"/>
    </row>
    <row r="564" spans="1:2">
      <c r="A564" s="2"/>
      <c r="B564" s="2"/>
    </row>
    <row r="565" spans="1:2">
      <c r="A565" s="2"/>
      <c r="B565" s="2"/>
    </row>
    <row r="566" spans="1:2">
      <c r="A566" s="2"/>
      <c r="B566" s="2"/>
    </row>
    <row r="567" spans="1:2">
      <c r="A567" s="2"/>
      <c r="B567" s="2"/>
    </row>
    <row r="568" spans="1:2">
      <c r="A568" s="2"/>
      <c r="B568" s="2"/>
    </row>
    <row r="569" spans="1:2">
      <c r="A569" s="2"/>
      <c r="B569" s="2"/>
    </row>
    <row r="570" spans="1:2">
      <c r="A570" s="2"/>
      <c r="B570" s="2"/>
    </row>
    <row r="571" spans="1:2">
      <c r="A571" s="2"/>
      <c r="B571" s="2"/>
    </row>
    <row r="572" spans="1:2">
      <c r="A572" s="2"/>
      <c r="B572" s="2"/>
    </row>
    <row r="573" spans="1:2">
      <c r="A573" s="2"/>
    </row>
    <row r="574" spans="1:2">
      <c r="A574" s="2"/>
    </row>
    <row r="575" spans="1:2">
      <c r="A575" s="2"/>
    </row>
    <row r="576" spans="1:2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M9"/>
  <sheetViews>
    <sheetView tabSelected="1" workbookViewId="0">
      <selection activeCell="K29" sqref="K29"/>
    </sheetView>
  </sheetViews>
  <sheetFormatPr defaultRowHeight="15"/>
  <cols>
    <col min="4" max="4" width="12.7109375" bestFit="1" customWidth="1"/>
    <col min="6" max="6" width="12.7109375" bestFit="1" customWidth="1"/>
    <col min="7" max="7" width="11.7109375" bestFit="1" customWidth="1"/>
    <col min="8" max="8" width="12.85546875" bestFit="1" customWidth="1"/>
    <col min="9" max="9" width="12.7109375" bestFit="1" customWidth="1"/>
  </cols>
  <sheetData>
    <row r="3" spans="2:13">
      <c r="B3" s="8" t="s">
        <v>9</v>
      </c>
      <c r="C3" s="2" t="s">
        <v>8</v>
      </c>
      <c r="D3" s="2" t="s">
        <v>7</v>
      </c>
      <c r="E3" s="2" t="s">
        <v>6</v>
      </c>
      <c r="F3" s="8" t="s">
        <v>8</v>
      </c>
      <c r="G3" s="8" t="s">
        <v>7</v>
      </c>
      <c r="H3" s="2" t="s">
        <v>8</v>
      </c>
      <c r="I3" s="2" t="s">
        <v>7</v>
      </c>
      <c r="J3" s="2" t="s">
        <v>8</v>
      </c>
      <c r="K3" s="2" t="s">
        <v>7</v>
      </c>
    </row>
    <row r="4" spans="2:13">
      <c r="B4">
        <v>10</v>
      </c>
      <c r="C4">
        <f>List1!C175</f>
        <v>-2.5453147157926827E-5</v>
      </c>
      <c r="D4">
        <f>List1!D175</f>
        <v>-1.1212775300719428E-4</v>
      </c>
      <c r="E4">
        <f>List1!E175</f>
        <v>-1.3142559608959534E-5</v>
      </c>
      <c r="F4" s="8">
        <f>C4-E4</f>
        <v>-1.2310587548967293E-5</v>
      </c>
      <c r="G4" s="8">
        <f>D4-E4</f>
        <v>-9.8985193398234752E-5</v>
      </c>
      <c r="H4" s="8">
        <f>-F4/(1/0.0000001)</f>
        <v>1.2310587548967292E-12</v>
      </c>
      <c r="I4" s="8">
        <f>-G4/(1/0.0000001)</f>
        <v>9.8985193398234758E-12</v>
      </c>
      <c r="J4">
        <f>H4/(8952.597*1.602E-19)</f>
        <v>858.35557868083072</v>
      </c>
      <c r="K4" s="8">
        <f>I4/(8952.597*1.602E-19)</f>
        <v>6901.7414987072025</v>
      </c>
      <c r="L4">
        <f>0.8*J4</f>
        <v>686.68446294466457</v>
      </c>
      <c r="M4">
        <f>0.8*K4</f>
        <v>5521.3931989657622</v>
      </c>
    </row>
    <row r="5" spans="2:13">
      <c r="B5">
        <v>20</v>
      </c>
      <c r="C5">
        <f>List1!F175</f>
        <v>-2.7084772287058828E-5</v>
      </c>
      <c r="D5">
        <f>List1!G175</f>
        <v>-1.0958041620305342E-4</v>
      </c>
      <c r="E5">
        <f>List1!H175</f>
        <v>-1.8438283282558146E-5</v>
      </c>
      <c r="F5" s="8">
        <f t="shared" ref="F5:F9" si="0">C5-E5</f>
        <v>-8.6464890045006817E-6</v>
      </c>
      <c r="G5" s="8">
        <f t="shared" ref="G5:G9" si="1">D5-E5</f>
        <v>-9.1142132920495278E-5</v>
      </c>
      <c r="H5" s="8">
        <f t="shared" ref="H5:H9" si="2">-F5/(1/0.0000001)</f>
        <v>8.6464890045006817E-13</v>
      </c>
      <c r="I5" s="8">
        <f t="shared" ref="I5:I9" si="3">-G5/(1/0.0000001)</f>
        <v>9.1142132920495282E-12</v>
      </c>
      <c r="J5" s="8">
        <f t="shared" ref="J5:J9" si="4">H5/(8952.597*1.602E-19)</f>
        <v>602.87634879280949</v>
      </c>
      <c r="K5" s="8">
        <f t="shared" ref="K5:K9" si="5">I5/(8952.597*1.602E-19)</f>
        <v>6354.8841949253392</v>
      </c>
      <c r="L5" s="8">
        <f t="shared" ref="L5:L9" si="6">0.8*J5</f>
        <v>482.30107903424761</v>
      </c>
      <c r="M5" s="8">
        <f>0.8*K5</f>
        <v>5083.9073559402714</v>
      </c>
    </row>
    <row r="6" spans="2:13">
      <c r="B6">
        <v>30</v>
      </c>
      <c r="C6">
        <f>List1!I175</f>
        <v>-1.3969142873529418E-5</v>
      </c>
      <c r="D6">
        <f>List1!J175</f>
        <v>-6.2286867739999978E-5</v>
      </c>
      <c r="E6">
        <f>List1!K175</f>
        <v>-1.1166521809942203E-5</v>
      </c>
      <c r="F6" s="8">
        <f t="shared" si="0"/>
        <v>-2.8026210635872157E-6</v>
      </c>
      <c r="G6" s="8">
        <f t="shared" si="1"/>
        <v>-5.1120345930057777E-5</v>
      </c>
      <c r="H6" s="8">
        <f t="shared" si="2"/>
        <v>2.8026210635872156E-13</v>
      </c>
      <c r="I6" s="8">
        <f t="shared" si="3"/>
        <v>5.1120345930057774E-12</v>
      </c>
      <c r="J6" s="8">
        <f t="shared" si="4"/>
        <v>195.41272220271028</v>
      </c>
      <c r="K6" s="8">
        <f t="shared" si="5"/>
        <v>3564.3655462114752</v>
      </c>
      <c r="L6" s="8">
        <f t="shared" si="6"/>
        <v>156.33017776216823</v>
      </c>
      <c r="M6">
        <f>K6*0.8</f>
        <v>2851.4924369691803</v>
      </c>
    </row>
    <row r="7" spans="2:13">
      <c r="B7">
        <v>50</v>
      </c>
      <c r="C7">
        <f>List1!L175</f>
        <v>-7.5389072681286512E-6</v>
      </c>
      <c r="D7">
        <f>List1!M175</f>
        <v>-4.0716019520710028E-5</v>
      </c>
      <c r="E7">
        <f>List1!N175</f>
        <v>-6.6917006067469879E-6</v>
      </c>
      <c r="F7" s="8">
        <f>C7-E7</f>
        <v>-8.4720666138166334E-7</v>
      </c>
      <c r="G7" s="8">
        <f>D7-E7</f>
        <v>-3.4024318913963039E-5</v>
      </c>
      <c r="H7" s="8">
        <f>-F7/(1/0.0000001)</f>
        <v>8.4720666138166335E-14</v>
      </c>
      <c r="I7" s="8">
        <f>-G7/(1/0.0000001)</f>
        <v>3.4024318913963038E-12</v>
      </c>
      <c r="J7" s="8">
        <f>H7/(8952.597*1.602E-19)</f>
        <v>59.071474956003691</v>
      </c>
      <c r="K7" s="8">
        <f>I7/(8952.597*1.602E-19)</f>
        <v>2372.3452543957428</v>
      </c>
      <c r="L7" s="8">
        <f t="shared" si="6"/>
        <v>47.257179964802958</v>
      </c>
      <c r="M7" s="8">
        <f t="shared" ref="M7:M9" si="7">K7*0.8</f>
        <v>1897.8762035165944</v>
      </c>
    </row>
    <row r="8" spans="2:13">
      <c r="B8">
        <v>100</v>
      </c>
      <c r="C8">
        <f>List1!O175</f>
        <v>-2.2698161311176474E-6</v>
      </c>
      <c r="D8">
        <f>List1!P175</f>
        <v>-5.7917376156310681E-6</v>
      </c>
      <c r="E8">
        <f>List1!Q175</f>
        <v>-1.9100438087151169E-6</v>
      </c>
      <c r="F8" s="8">
        <f t="shared" si="0"/>
        <v>-3.597723224025305E-7</v>
      </c>
      <c r="G8" s="8">
        <f t="shared" si="1"/>
        <v>-3.8816938069159512E-6</v>
      </c>
      <c r="H8" s="8">
        <f t="shared" si="2"/>
        <v>3.5977232240253049E-14</v>
      </c>
      <c r="I8" s="8">
        <f t="shared" si="3"/>
        <v>3.8816938069159512E-13</v>
      </c>
      <c r="J8" s="8">
        <f t="shared" si="4"/>
        <v>25.0851211415231</v>
      </c>
      <c r="K8" s="8">
        <f t="shared" si="5"/>
        <v>270.65105712006749</v>
      </c>
      <c r="L8" s="8">
        <f t="shared" si="6"/>
        <v>20.068096913218483</v>
      </c>
      <c r="M8" s="8">
        <f t="shared" si="7"/>
        <v>216.52084569605401</v>
      </c>
    </row>
    <row r="9" spans="2:13">
      <c r="B9">
        <v>150</v>
      </c>
      <c r="C9">
        <f>List1!R175</f>
        <v>-1.8583814823647066E-6</v>
      </c>
      <c r="D9">
        <f>List1!S175</f>
        <v>-3.9508709283882326E-6</v>
      </c>
      <c r="E9">
        <f>List1!T175</f>
        <v>-1.4069175218265896E-6</v>
      </c>
      <c r="F9" s="8">
        <f t="shared" si="0"/>
        <v>-4.5146396053811703E-7</v>
      </c>
      <c r="G9" s="8">
        <f t="shared" si="1"/>
        <v>-2.5439534065616433E-6</v>
      </c>
      <c r="H9" s="8">
        <f t="shared" si="2"/>
        <v>4.5146396053811706E-14</v>
      </c>
      <c r="I9" s="8">
        <f t="shared" si="3"/>
        <v>2.5439534065616432E-13</v>
      </c>
      <c r="J9" s="8">
        <f t="shared" si="4"/>
        <v>31.47831958140317</v>
      </c>
      <c r="K9" s="8">
        <f t="shared" si="5"/>
        <v>177.37712271982247</v>
      </c>
      <c r="L9" s="8">
        <f t="shared" si="6"/>
        <v>25.182655665122539</v>
      </c>
      <c r="M9" s="8">
        <f t="shared" si="7"/>
        <v>141.90169817585797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2013-05-11T11:01:17Z</dcterms:created>
  <dcterms:modified xsi:type="dcterms:W3CDTF">2013-05-24T20:20:16Z</dcterms:modified>
</cp:coreProperties>
</file>